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1600" windowHeight="951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SEFA NOTES" sheetId="161" r:id="rId30"/>
    <sheet name="SF&amp;QC Sec-1" sheetId="162" r:id="rId31"/>
    <sheet name="SF&amp;QC Sec-2" sheetId="163" r:id="rId32"/>
    <sheet name="SF&amp;QC Sec-2 (2)" sheetId="170" r:id="rId33"/>
    <sheet name="SF&amp;QC Sec-3" sheetId="164" r:id="rId34"/>
    <sheet name="SSPAF" sheetId="165" r:id="rId35"/>
    <sheet name="CAP" sheetId="166" r:id="rId36"/>
    <sheet name="CAP (2)" sheetId="171" r:id="rId37"/>
    <sheet name="AFR16" sheetId="106" state="hidden" r:id="rId38"/>
  </sheets>
  <externalReferences>
    <externalReference r:id="rId39"/>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5">#REF!</definedName>
    <definedName name="SCHADDRS" localSheetId="36">#REF!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5">#REF!</definedName>
    <definedName name="SCHCTY" localSheetId="36">#REF!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5">#REF!</definedName>
    <definedName name="SCHNMBR" localSheetId="36">#REF!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5">#REF!</definedName>
    <definedName name="SCHNME" localSheetId="36">#REF!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5">#REF!</definedName>
    <definedName name="SUPT" localSheetId="36">#REF!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45621"/>
</workbook>
</file>

<file path=xl/calcChain.xml><?xml version="1.0" encoding="utf-8"?>
<calcChain xmlns="http://schemas.openxmlformats.org/spreadsheetml/2006/main">
  <c r="B4" i="171" l="1"/>
  <c r="B2" i="171"/>
  <c r="B1" i="171"/>
  <c r="B4" i="170"/>
  <c r="B2" i="170"/>
  <c r="B1" i="170"/>
  <c r="B4" i="169" l="1"/>
  <c r="B2" i="169"/>
  <c r="B1" i="169"/>
  <c r="B4" i="168"/>
  <c r="B2" i="168"/>
  <c r="B1" i="168"/>
  <c r="B7773" i="106" l="1"/>
  <c r="D17" i="159" l="1"/>
  <c r="D87" i="36" l="1"/>
  <c r="A1" i="161" l="1"/>
  <c r="D14" i="159"/>
  <c r="D12" i="159"/>
  <c r="C16" i="157"/>
  <c r="I13" i="157"/>
  <c r="B2" i="165"/>
  <c r="B1" i="166"/>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s="1"/>
  <c r="B7733" i="106" s="1"/>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B2805" i="106" s="1"/>
  <c r="D2805" i="106" s="1"/>
  <c r="K179" i="29"/>
  <c r="K122" i="29"/>
  <c r="F15" i="145" s="1"/>
  <c r="F19" i="145" s="1"/>
  <c r="K67" i="29"/>
  <c r="E17" i="145"/>
  <c r="G17" i="145" s="1"/>
  <c r="K64" i="29"/>
  <c r="E16" i="145" s="1"/>
  <c r="G16" i="145" s="1"/>
  <c r="K59" i="29"/>
  <c r="E15" i="145"/>
  <c r="G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s="1"/>
  <c r="D1114" i="106" s="1"/>
  <c r="K46" i="29"/>
  <c r="B1118" i="106"/>
  <c r="D1118" i="106" s="1"/>
  <c r="K49" i="29"/>
  <c r="B1120" i="106" s="1"/>
  <c r="D1120" i="106" s="1"/>
  <c r="K55" i="29"/>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s="1"/>
  <c r="D1137" i="106" s="1"/>
  <c r="D1138" i="106"/>
  <c r="K71" i="29"/>
  <c r="B1139" i="106" s="1"/>
  <c r="D1139" i="106" s="1"/>
  <c r="D1140" i="106"/>
  <c r="K73" i="29"/>
  <c r="B1142" i="106" s="1"/>
  <c r="D1142" i="106" s="1"/>
  <c r="K78" i="29"/>
  <c r="K79" i="29"/>
  <c r="K80" i="29"/>
  <c r="K81" i="29"/>
  <c r="K82" i="29"/>
  <c r="K83" i="29"/>
  <c r="B2978" i="106" s="1"/>
  <c r="D2978" i="106" s="1"/>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c r="B1228" i="106"/>
  <c r="D1228" i="106" s="1"/>
  <c r="B1229" i="106"/>
  <c r="D1229" i="106"/>
  <c r="D1230" i="106"/>
  <c r="D127" i="29"/>
  <c r="B1232" i="106"/>
  <c r="D1232" i="106"/>
  <c r="B1235" i="106"/>
  <c r="D1235" i="106" s="1"/>
  <c r="B1236" i="106"/>
  <c r="D1236" i="106" s="1"/>
  <c r="B1237" i="106"/>
  <c r="D1237" i="106" s="1"/>
  <c r="D1238" i="106"/>
  <c r="E127" i="29"/>
  <c r="B1239" i="106" s="1"/>
  <c r="D1239" i="106" s="1"/>
  <c r="B1240" i="106"/>
  <c r="D1240" i="106" s="1"/>
  <c r="E129" i="29"/>
  <c r="E136" i="29"/>
  <c r="E138" i="29" s="1"/>
  <c r="B1243" i="106"/>
  <c r="D1243" i="106"/>
  <c r="B1244" i="106"/>
  <c r="D1244" i="106" s="1"/>
  <c r="B1245" i="106"/>
  <c r="D1245" i="106" s="1"/>
  <c r="D1246" i="106"/>
  <c r="F127" i="29"/>
  <c r="B1248" i="106"/>
  <c r="D1248" i="106"/>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4" i="106"/>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K158" i="29"/>
  <c r="B1325" i="106"/>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c r="K174" i="29"/>
  <c r="K182" i="29"/>
  <c r="K183" i="29"/>
  <c r="K184" i="29"/>
  <c r="K185" i="29"/>
  <c r="K186" i="29"/>
  <c r="K187" i="29"/>
  <c r="K189" i="29"/>
  <c r="B2839" i="106" s="1"/>
  <c r="D2839" i="106" s="1"/>
  <c r="K193" i="29"/>
  <c r="B1383" i="106" s="1"/>
  <c r="D1383" i="106" s="1"/>
  <c r="K194" i="29"/>
  <c r="B1384" i="106"/>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s="1"/>
  <c r="D1511" i="106" s="1"/>
  <c r="K281" i="29"/>
  <c r="B1512" i="106" s="1"/>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s="1"/>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20" i="106"/>
  <c r="D2820" i="106" s="1"/>
  <c r="B2821" i="106"/>
  <c r="D2821" i="106" s="1"/>
  <c r="B2822" i="106"/>
  <c r="D2822" i="106" s="1"/>
  <c r="B2823" i="106"/>
  <c r="D2823" i="106"/>
  <c r="B2824" i="106"/>
  <c r="D2824" i="106" s="1"/>
  <c r="B2825" i="106"/>
  <c r="D2825" i="106"/>
  <c r="B2826" i="106"/>
  <c r="D2826" i="106" s="1"/>
  <c r="B2827" i="106"/>
  <c r="D2827" i="106"/>
  <c r="B2829" i="106"/>
  <c r="D2829" i="106" s="1"/>
  <c r="B2831" i="106"/>
  <c r="D2831" i="106"/>
  <c r="B2832" i="106"/>
  <c r="D2832" i="106" s="1"/>
  <c r="D2833" i="106"/>
  <c r="D2834" i="106"/>
  <c r="D2835" i="106"/>
  <c r="B2836" i="106"/>
  <c r="D2836" i="106" s="1"/>
  <c r="D2838" i="106"/>
  <c r="B2840" i="106"/>
  <c r="D2840" i="106" s="1"/>
  <c r="B2843" i="106"/>
  <c r="D2843" i="106" s="1"/>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s="1"/>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19" i="106"/>
  <c r="D3619" i="106" s="1"/>
  <c r="B3620" i="106"/>
  <c r="D3620" i="106" s="1"/>
  <c r="D3623" i="106"/>
  <c r="B3624" i="106"/>
  <c r="D3624" i="106" s="1"/>
  <c r="B3625" i="106"/>
  <c r="D3625" i="106"/>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D3651" i="106"/>
  <c r="B3652" i="106"/>
  <c r="D3652" i="106" s="1"/>
  <c r="B3653" i="106"/>
  <c r="D3653" i="106" s="1"/>
  <c r="H339" i="29"/>
  <c r="B3654" i="106" s="1"/>
  <c r="D3654" i="106" s="1"/>
  <c r="B3655" i="106"/>
  <c r="D3655" i="106" s="1"/>
  <c r="H341" i="29"/>
  <c r="B3657" i="106"/>
  <c r="D3657" i="106"/>
  <c r="H349" i="29"/>
  <c r="B3658" i="106" s="1"/>
  <c r="D3658" i="106" s="1"/>
  <c r="D3659" i="106"/>
  <c r="H344" i="29"/>
  <c r="D3661" i="106"/>
  <c r="D3662" i="106"/>
  <c r="D3663" i="106"/>
  <c r="D3664" i="106"/>
  <c r="D3665" i="106"/>
  <c r="D3666" i="106"/>
  <c r="D3667" i="106"/>
  <c r="K337" i="29"/>
  <c r="B3668" i="106" s="1"/>
  <c r="D3668" i="106" s="1"/>
  <c r="K338" i="29"/>
  <c r="B3669" i="106" s="1"/>
  <c r="D3669" i="106" s="1"/>
  <c r="K340" i="29"/>
  <c r="B3671" i="106"/>
  <c r="D3671" i="106" s="1"/>
  <c r="K343" i="29"/>
  <c r="B3673" i="106" s="1"/>
  <c r="D3673" i="106" s="1"/>
  <c r="K344" i="29"/>
  <c r="B3674" i="106" s="1"/>
  <c r="D3674" i="106" s="1"/>
  <c r="K347" i="29"/>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s="1"/>
  <c r="B5105" i="106"/>
  <c r="D5105" i="106" s="1"/>
  <c r="B5106" i="106"/>
  <c r="D5106" i="106" s="1"/>
  <c r="B5107" i="106"/>
  <c r="D5107" i="106"/>
  <c r="B5108" i="106"/>
  <c r="D5108" i="106"/>
  <c r="B5109" i="106"/>
  <c r="D5109" i="106"/>
  <c r="B5110" i="106"/>
  <c r="D5110" i="106"/>
  <c r="B5111" i="106"/>
  <c r="D5111" i="106"/>
  <c r="B5113" i="106"/>
  <c r="D5113" i="106"/>
  <c r="B5114" i="106"/>
  <c r="D5114" i="106"/>
  <c r="B5115" i="106"/>
  <c r="D5115" i="106" s="1"/>
  <c r="B5116" i="106"/>
  <c r="D5116" i="106"/>
  <c r="B5117" i="106"/>
  <c r="D5117" i="106"/>
  <c r="B5118" i="106"/>
  <c r="D5118" i="106" s="1"/>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60" i="36"/>
  <c r="D75" i="36"/>
  <c r="D77" i="36"/>
  <c r="D78" i="36"/>
  <c r="D85" i="36"/>
  <c r="B65" i="127"/>
  <c r="B66"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F40" i="34"/>
  <c r="C41" i="34"/>
  <c r="D41" i="34"/>
  <c r="F41" i="34"/>
  <c r="C42" i="34"/>
  <c r="D42" i="34"/>
  <c r="F42" i="34"/>
  <c r="C43" i="34"/>
  <c r="D43" i="34"/>
  <c r="F43" i="34"/>
  <c r="C44" i="34"/>
  <c r="D44" i="34"/>
  <c r="C45" i="34"/>
  <c r="D45" i="34"/>
  <c r="F45" i="34"/>
  <c r="C46" i="34"/>
  <c r="D46" i="34"/>
  <c r="F46" i="34"/>
  <c r="C47" i="34"/>
  <c r="D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F16" i="11"/>
  <c r="B7727" i="106"/>
  <c r="D7727" i="106" s="1"/>
  <c r="C49" i="8"/>
  <c r="B4" i="7"/>
  <c r="B1744" i="106" s="1"/>
  <c r="D1744" i="106" s="1"/>
  <c r="B5" i="7"/>
  <c r="B6" i="7"/>
  <c r="D6" i="7" s="1"/>
  <c r="B1762" i="106" s="1"/>
  <c r="D1762" i="106" s="1"/>
  <c r="B7" i="7"/>
  <c r="B8" i="7"/>
  <c r="B1748" i="106" s="1"/>
  <c r="D1748" i="106" s="1"/>
  <c r="B9" i="7"/>
  <c r="B10" i="7"/>
  <c r="B1749" i="106" s="1"/>
  <c r="D1749" i="106" s="1"/>
  <c r="B11" i="7"/>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c r="L223" i="29"/>
  <c r="L232" i="29"/>
  <c r="L237" i="29"/>
  <c r="L251" i="29"/>
  <c r="L255" i="29"/>
  <c r="L264" i="29"/>
  <c r="L271" i="29"/>
  <c r="L278" i="29"/>
  <c r="L286" i="29"/>
  <c r="L296" i="29"/>
  <c r="L303" i="29"/>
  <c r="L323" i="29"/>
  <c r="L331" i="29" s="1"/>
  <c r="L329" i="29"/>
  <c r="L339" i="29"/>
  <c r="L341" i="29" s="1"/>
  <c r="L344" i="29"/>
  <c r="L349" i="29"/>
  <c r="L352" i="29" s="1"/>
  <c r="C12" i="5"/>
  <c r="D12" i="5"/>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c r="D5125" i="106" s="1"/>
  <c r="D114" i="5"/>
  <c r="D5" i="4" s="1"/>
  <c r="B3406" i="106" s="1"/>
  <c r="D3406" i="106" s="1"/>
  <c r="B5360" i="106"/>
  <c r="D5360" i="106" s="1"/>
  <c r="F114" i="5"/>
  <c r="B5592" i="106"/>
  <c r="D5592" i="106" s="1"/>
  <c r="G114" i="5"/>
  <c r="B5741" i="106"/>
  <c r="D5741" i="106" s="1"/>
  <c r="C121" i="5"/>
  <c r="B5132" i="106" s="1"/>
  <c r="D5132" i="106" s="1"/>
  <c r="D121" i="5"/>
  <c r="B5367" i="106" s="1"/>
  <c r="D5367" i="106" s="1"/>
  <c r="E121" i="5"/>
  <c r="B5534" i="106"/>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G172" i="5" s="1"/>
  <c r="B5770" i="106" s="1"/>
  <c r="D5770" i="106" s="1"/>
  <c r="G144" i="5"/>
  <c r="B5756" i="106" s="1"/>
  <c r="D5756" i="106" s="1"/>
  <c r="G154" i="5"/>
  <c r="B4357" i="106" s="1"/>
  <c r="D4357" i="106" s="1"/>
  <c r="C144" i="5"/>
  <c r="B5165" i="106" s="1"/>
  <c r="D5165" i="106" s="1"/>
  <c r="C154" i="5"/>
  <c r="B5178" i="106" s="1"/>
  <c r="D5178" i="106" s="1"/>
  <c r="D154" i="5"/>
  <c r="B5394" i="106" s="1"/>
  <c r="D5394" i="106" s="1"/>
  <c r="D172" i="5"/>
  <c r="B5412" i="106" s="1"/>
  <c r="D5412"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C5" i="4"/>
  <c r="B3405" i="106" s="1"/>
  <c r="D3405" i="106" s="1"/>
  <c r="F5" i="4"/>
  <c r="B3408" i="106" s="1"/>
  <c r="D3408" i="106" s="1"/>
  <c r="G5" i="4"/>
  <c r="B3409" i="106"/>
  <c r="D3409" i="106" s="1"/>
  <c r="G14" i="4"/>
  <c r="G15" i="4"/>
  <c r="G16" i="4"/>
  <c r="B2611" i="106" s="1"/>
  <c r="D2611" i="106" s="1"/>
  <c r="C14" i="4"/>
  <c r="B2558" i="106" s="1"/>
  <c r="D2558" i="106" s="1"/>
  <c r="D14" i="4"/>
  <c r="B2570" i="106" s="1"/>
  <c r="D2570" i="106" s="1"/>
  <c r="F14" i="4"/>
  <c r="B2597" i="106" s="1"/>
  <c r="D2597" i="106" s="1"/>
  <c r="B2609" i="106"/>
  <c r="D2609" i="106" s="1"/>
  <c r="E15" i="4"/>
  <c r="B2633" i="106" s="1"/>
  <c r="D2633" i="106" s="1"/>
  <c r="B6032" i="106"/>
  <c r="D6032" i="106" s="1"/>
  <c r="K15" i="4"/>
  <c r="B3573" i="106" s="1"/>
  <c r="D3573"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D4" i="7"/>
  <c r="B1760" i="106" s="1"/>
  <c r="D1760" i="106" s="1"/>
  <c r="D13" i="7"/>
  <c r="B3726" i="106" s="1"/>
  <c r="D3726" i="106" s="1"/>
  <c r="D14" i="7"/>
  <c r="B1770" i="106" s="1"/>
  <c r="D1770" i="106" s="1"/>
  <c r="G173" i="5"/>
  <c r="B5778" i="106" s="1"/>
  <c r="D5778" i="106" s="1"/>
  <c r="F130" i="34"/>
  <c r="F128" i="34"/>
  <c r="F110" i="34"/>
  <c r="F94" i="34"/>
  <c r="B5847" i="106"/>
  <c r="D5847" i="106" s="1"/>
  <c r="B5752" i="106"/>
  <c r="D5752" i="106" s="1"/>
  <c r="I6" i="4"/>
  <c r="B5011" i="106" s="1"/>
  <c r="D5011" i="106" s="1"/>
  <c r="J173" i="5"/>
  <c r="H173" i="5"/>
  <c r="J109" i="5"/>
  <c r="J275" i="5" s="1"/>
  <c r="B7055" i="106" s="1"/>
  <c r="D7055" i="106" s="1"/>
  <c r="H109" i="5"/>
  <c r="B6025" i="106" s="1"/>
  <c r="D6025" i="106" s="1"/>
  <c r="F105" i="34"/>
  <c r="F104" i="34"/>
  <c r="B5906" i="106"/>
  <c r="D5906" i="106" s="1"/>
  <c r="H6" i="4"/>
  <c r="B2656" i="106" s="1"/>
  <c r="D2656" i="106" s="1"/>
  <c r="B1746" i="106"/>
  <c r="D1746" i="106" s="1"/>
  <c r="D17" i="7"/>
  <c r="B4104" i="106" s="1"/>
  <c r="D4104" i="106" s="1"/>
  <c r="D12" i="7"/>
  <c r="B1769" i="106" s="1"/>
  <c r="D1769" i="106" s="1"/>
  <c r="D18" i="7"/>
  <c r="B4105" i="106" s="1"/>
  <c r="D4105" i="106" s="1"/>
  <c r="D15" i="7"/>
  <c r="B1772" i="106" s="1"/>
  <c r="D1772" i="106" s="1"/>
  <c r="B7760" i="106"/>
  <c r="D7760" i="106" s="1"/>
  <c r="K112" i="29" l="1"/>
  <c r="E204" i="29"/>
  <c r="B1353" i="106" s="1"/>
  <c r="D1353" i="106" s="1"/>
  <c r="K223" i="29"/>
  <c r="K339" i="29"/>
  <c r="L354" i="29"/>
  <c r="J77" i="4"/>
  <c r="B6262" i="106" s="1"/>
  <c r="D6262" i="106" s="1"/>
  <c r="I77" i="4"/>
  <c r="B3319" i="106" s="1"/>
  <c r="D3319" i="106" s="1"/>
  <c r="N23" i="3"/>
  <c r="B284" i="106" s="1"/>
  <c r="D284" i="106" s="1"/>
  <c r="D74" i="36"/>
  <c r="L13" i="11"/>
  <c r="B2060" i="106" s="1"/>
  <c r="D2060" i="106" s="1"/>
  <c r="F126" i="34"/>
  <c r="B6006" i="106"/>
  <c r="D6006" i="106" s="1"/>
  <c r="K173" i="5"/>
  <c r="B4373" i="106"/>
  <c r="D4373" i="106" s="1"/>
  <c r="I274" i="5"/>
  <c r="K109" i="5"/>
  <c r="B1752" i="106"/>
  <c r="D1752" i="106" s="1"/>
  <c r="D11" i="7"/>
  <c r="B1768" i="106" s="1"/>
  <c r="D1768" i="106" s="1"/>
  <c r="B1747" i="106"/>
  <c r="D1747" i="106" s="1"/>
  <c r="D7" i="7"/>
  <c r="B1763" i="106" s="1"/>
  <c r="D1763" i="106" s="1"/>
  <c r="B6887" i="106"/>
  <c r="D6887" i="106" s="1"/>
  <c r="F44" i="34"/>
  <c r="B6397" i="106"/>
  <c r="D6397" i="106" s="1"/>
  <c r="J6" i="4"/>
  <c r="B6221" i="106" s="1"/>
  <c r="D6221" i="106" s="1"/>
  <c r="H4" i="4"/>
  <c r="B2655" i="106" s="1"/>
  <c r="D2655" i="106" s="1"/>
  <c r="F106" i="34"/>
  <c r="D173" i="5"/>
  <c r="F109" i="5"/>
  <c r="F129" i="34"/>
  <c r="E109" i="5"/>
  <c r="E4" i="4" s="1"/>
  <c r="B2630" i="106" s="1"/>
  <c r="D2630" i="106" s="1"/>
  <c r="B7211" i="106"/>
  <c r="D7211" i="106" s="1"/>
  <c r="K329" i="29"/>
  <c r="B6893" i="106"/>
  <c r="D6893" i="106" s="1"/>
  <c r="F47" i="34"/>
  <c r="B4396" i="106"/>
  <c r="D4396" i="106" s="1"/>
  <c r="F127" i="34"/>
  <c r="G109" i="5"/>
  <c r="B5730" i="106"/>
  <c r="D5730" i="106" s="1"/>
  <c r="B5334" i="106"/>
  <c r="D5334" i="106" s="1"/>
  <c r="D109" i="5"/>
  <c r="B1751" i="106"/>
  <c r="D1751" i="106" s="1"/>
  <c r="D9" i="7"/>
  <c r="B1767" i="106" s="1"/>
  <c r="D1767" i="106" s="1"/>
  <c r="B1745" i="106"/>
  <c r="D1745" i="106" s="1"/>
  <c r="D5" i="7"/>
  <c r="B1761" i="106" s="1"/>
  <c r="D1761" i="106" s="1"/>
  <c r="B4951" i="106"/>
  <c r="D4951" i="106" s="1"/>
  <c r="K274" i="5"/>
  <c r="J4" i="4"/>
  <c r="B6220" i="106" s="1"/>
  <c r="D6220" i="106" s="1"/>
  <c r="B6352" i="106"/>
  <c r="D6352" i="106" s="1"/>
  <c r="B5066" i="106"/>
  <c r="D5066" i="106" s="1"/>
  <c r="C109" i="5"/>
  <c r="B7071" i="106"/>
  <c r="D7071" i="106" s="1"/>
  <c r="F66" i="34"/>
  <c r="B6877" i="106"/>
  <c r="D6877" i="106" s="1"/>
  <c r="F39" i="34"/>
  <c r="C172" i="5"/>
  <c r="F172" i="5"/>
  <c r="B5644" i="106" s="1"/>
  <c r="D5644" i="106" s="1"/>
  <c r="L305" i="29"/>
  <c r="B3656" i="106"/>
  <c r="D3656" i="106" s="1"/>
  <c r="K76" i="4"/>
  <c r="B3586" i="106" s="1"/>
  <c r="D3586" i="106" s="1"/>
  <c r="B3703" i="106"/>
  <c r="D3703" i="106" s="1"/>
  <c r="B2916" i="106"/>
  <c r="D2916" i="106" s="1"/>
  <c r="L41" i="3"/>
  <c r="B1324" i="106"/>
  <c r="D1324" i="106" s="1"/>
  <c r="K162" i="29"/>
  <c r="B1241" i="106"/>
  <c r="D1241" i="106" s="1"/>
  <c r="E150" i="29"/>
  <c r="B1242" i="106" s="1"/>
  <c r="D1242" i="106" s="1"/>
  <c r="B3675" i="106"/>
  <c r="D3675" i="106" s="1"/>
  <c r="K349" i="29"/>
  <c r="B3676" i="106" s="1"/>
  <c r="D3676" i="106" s="1"/>
  <c r="K28" i="118"/>
  <c r="O27" i="118" s="1"/>
  <c r="O29" i="118" s="1"/>
  <c r="D331" i="29"/>
  <c r="B7217" i="106" s="1"/>
  <c r="D7217" i="106" s="1"/>
  <c r="K323" i="29"/>
  <c r="H352" i="29"/>
  <c r="B7242" i="106" s="1"/>
  <c r="D7242" i="106" s="1"/>
  <c r="B3649" i="106"/>
  <c r="D3649" i="106" s="1"/>
  <c r="G354" i="29"/>
  <c r="B3650" i="106" s="1"/>
  <c r="D3650" i="106" s="1"/>
  <c r="B2037" i="106"/>
  <c r="D2037" i="106" s="1"/>
  <c r="K16" i="11"/>
  <c r="B2055" i="106" s="1"/>
  <c r="D2055" i="106" s="1"/>
  <c r="H202" i="29"/>
  <c r="B1375" i="106" s="1"/>
  <c r="D1375" i="106" s="1"/>
  <c r="B4156" i="106"/>
  <c r="D4156" i="106" s="1"/>
  <c r="E14" i="145"/>
  <c r="G14" i="145" s="1"/>
  <c r="B1124" i="106"/>
  <c r="D1124" i="106" s="1"/>
  <c r="D341" i="29"/>
  <c r="B3626" i="106"/>
  <c r="D3626" i="106" s="1"/>
  <c r="K178" i="29"/>
  <c r="F13" i="4" s="1"/>
  <c r="B2596" i="106" s="1"/>
  <c r="D2596" i="106" s="1"/>
  <c r="B4087" i="106"/>
  <c r="D4087" i="106" s="1"/>
  <c r="B2974" i="106"/>
  <c r="D2974" i="106" s="1"/>
  <c r="K84" i="29"/>
  <c r="L15" i="11"/>
  <c r="B3459" i="106" s="1"/>
  <c r="D3459" i="106" s="1"/>
  <c r="B1529" i="106"/>
  <c r="D1529" i="106" s="1"/>
  <c r="C204" i="29"/>
  <c r="B1340" i="106" s="1"/>
  <c r="D1340" i="106" s="1"/>
  <c r="C150" i="29"/>
  <c r="B1226" i="106" s="1"/>
  <c r="D1226" i="106" s="1"/>
  <c r="E305" i="29"/>
  <c r="B1536" i="106" s="1"/>
  <c r="D1536"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K332" i="29"/>
  <c r="B7225" i="106" s="1"/>
  <c r="D7225" i="106" s="1"/>
  <c r="J7" i="4"/>
  <c r="B2657" i="106"/>
  <c r="D2657" i="106" s="1"/>
  <c r="H8" i="4"/>
  <c r="D274" i="5"/>
  <c r="B3447" i="106"/>
  <c r="D3447" i="106" s="1"/>
  <c r="D19" i="7"/>
  <c r="B1775" i="106" s="1"/>
  <c r="D1775" i="106" s="1"/>
  <c r="B7270" i="106"/>
  <c r="C34" i="131"/>
  <c r="B7019" i="106" l="1"/>
  <c r="D7019" i="106" s="1"/>
  <c r="C16" i="4"/>
  <c r="B2560" i="106" s="1"/>
  <c r="D2560" i="106" s="1"/>
  <c r="C114" i="29"/>
  <c r="B757" i="106" s="1"/>
  <c r="D757" i="106" s="1"/>
  <c r="B1474" i="106"/>
  <c r="D1474" i="106" s="1"/>
  <c r="G12" i="4"/>
  <c r="B2607" i="106" s="1"/>
  <c r="D2607" i="106" s="1"/>
  <c r="B3670" i="106"/>
  <c r="D3670" i="106" s="1"/>
  <c r="K341" i="29"/>
  <c r="K354" i="29" s="1"/>
  <c r="L114" i="29"/>
  <c r="F173" i="5"/>
  <c r="F275" i="5"/>
  <c r="F175" i="34"/>
  <c r="L16" i="11"/>
  <c r="B2061" i="106" s="1"/>
  <c r="D2061" i="106" s="1"/>
  <c r="B5121" i="106"/>
  <c r="D5121" i="106" s="1"/>
  <c r="C4" i="4"/>
  <c r="B2551" i="106" s="1"/>
  <c r="D2551" i="106" s="1"/>
  <c r="K275" i="5"/>
  <c r="B6023" i="106" s="1"/>
  <c r="D6023" i="106" s="1"/>
  <c r="K7" i="4"/>
  <c r="B3718" i="106" s="1"/>
  <c r="D3718" i="106" s="1"/>
  <c r="B7207" i="106"/>
  <c r="D7207" i="106" s="1"/>
  <c r="J13" i="4"/>
  <c r="B7042" i="106" s="1"/>
  <c r="D7042" i="106" s="1"/>
  <c r="B6024" i="106"/>
  <c r="D6024" i="106" s="1"/>
  <c r="G4" i="4"/>
  <c r="B2603" i="106" s="1"/>
  <c r="D2603" i="106" s="1"/>
  <c r="K6" i="4"/>
  <c r="B3570" i="106" s="1"/>
  <c r="D3570" i="106" s="1"/>
  <c r="B6014" i="106"/>
  <c r="D6014" i="106" s="1"/>
  <c r="D4" i="4"/>
  <c r="B2564" i="106" s="1"/>
  <c r="D2564" i="106" s="1"/>
  <c r="B5356" i="106"/>
  <c r="D5356" i="106" s="1"/>
  <c r="F4" i="4"/>
  <c r="B2591" i="106" s="1"/>
  <c r="D2591" i="106" s="1"/>
  <c r="B5588" i="106"/>
  <c r="D5588" i="106" s="1"/>
  <c r="K4" i="4"/>
  <c r="B6028" i="106"/>
  <c r="D6028" i="106" s="1"/>
  <c r="B2917" i="106"/>
  <c r="D2917" i="106" s="1"/>
  <c r="D59" i="36"/>
  <c r="H354" i="29"/>
  <c r="B3660" i="106" s="1"/>
  <c r="D3660" i="106" s="1"/>
  <c r="C173" i="5"/>
  <c r="B5214" i="106"/>
  <c r="D5214" i="106" s="1"/>
  <c r="B5421" i="106"/>
  <c r="D5421" i="106" s="1"/>
  <c r="D6" i="4"/>
  <c r="B2566" i="106" s="1"/>
  <c r="D2566"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K13" i="4" l="1"/>
  <c r="B3572" i="106" s="1"/>
  <c r="D3572" i="106" s="1"/>
  <c r="B3672" i="106"/>
  <c r="D3672" i="106" s="1"/>
  <c r="B5653" i="106"/>
  <c r="D5653" i="106" s="1"/>
  <c r="F6" i="4"/>
  <c r="B2593" i="106" s="1"/>
  <c r="D2593" i="106" s="1"/>
  <c r="B5223" i="106"/>
  <c r="D5223" i="106" s="1"/>
  <c r="C6" i="4"/>
  <c r="B2553" i="106" s="1"/>
  <c r="D2553" i="106" s="1"/>
  <c r="B3569" i="106"/>
  <c r="D3569" i="106" s="1"/>
  <c r="K8" i="4"/>
  <c r="F8" i="4"/>
  <c r="F10" i="4" s="1"/>
  <c r="B4125" i="106" s="1"/>
  <c r="D4125"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7" i="4" l="1"/>
  <c r="B3575" i="106" s="1"/>
  <c r="D3575" i="106" s="1"/>
  <c r="B2595" i="106"/>
  <c r="D2595" i="106" s="1"/>
  <c r="D10" i="159"/>
  <c r="D19" i="159" s="1"/>
  <c r="D32" i="159" s="1"/>
  <c r="D49" i="159" s="1"/>
  <c r="K10" i="4"/>
  <c r="B4130" i="106" s="1"/>
  <c r="D4130" i="106" s="1"/>
  <c r="B3571" i="106"/>
  <c r="D3571" i="106" s="1"/>
  <c r="B1388" i="106"/>
  <c r="D1388" i="106" s="1"/>
  <c r="F11" i="34"/>
  <c r="F14" i="34" s="1"/>
  <c r="K205" i="29"/>
  <c r="B1389" i="106" s="1"/>
  <c r="D1389" i="106" s="1"/>
  <c r="H19" i="4"/>
  <c r="B4141" i="106" s="1"/>
  <c r="D4141" i="106" s="1"/>
  <c r="B2661" i="106"/>
  <c r="D2661" i="106" s="1"/>
  <c r="H20" i="4"/>
  <c r="B7624" i="106"/>
  <c r="I17" i="11"/>
  <c r="K289" i="29"/>
  <c r="B1518" i="106" s="1"/>
  <c r="D1518" i="106" s="1"/>
  <c r="B5870" i="106"/>
  <c r="D5870"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<sst xmlns="http://schemas.openxmlformats.org/spreadsheetml/2006/main" count="5271" uniqueCount="2201">
  <si>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</si>
  <si>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</si>
  <si>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</si>
  <si>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</si>
  <si>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</si>
  <si>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</si>
  <si>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</si>
  <si>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</si>
  <si>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</si>
  <si>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</si>
  <si>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</si>
  <si>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</si>
  <si>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</si>
  <si>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</si>
  <si>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</si>
  <si>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</si>
  <si>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</si>
  <si>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</si>
  <si>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</si>
  <si>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</si>
  <si>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</si>
  <si>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</si>
  <si>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</si>
  <si>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</si>
  <si>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</si>
  <si>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</si>
  <si>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</si>
  <si>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</si>
  <si>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</si>
  <si>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</si>
  <si>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</si>
  <si>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</si>
  <si>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</si>
  <si>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</si>
  <si>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</si>
  <si>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</si>
  <si>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</si>
  <si>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</si>
  <si>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</si>
  <si>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</si>
  <si>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</si>
  <si>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</si>
  <si>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</si>
  <si>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</si>
  <si>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</si>
  <si>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</si>
  <si>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</si>
  <si>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</si>
  <si>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</si>
  <si>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</si>
  <si>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</si>
  <si>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</si>
  <si>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</si>
  <si>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</si>
  <si>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</si>
  <si>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</si>
  <si>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</si>
  <si>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</si>
  <si>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</si>
  <si>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</si>
  <si>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</si>
  <si>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</si>
  <si>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</si>
  <si>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</si>
  <si>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</si>
  <si>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</si>
  <si>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</si>
  <si>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</si>
  <si>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</si>
  <si>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</si>
  <si>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</si>
  <si>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</si>
  <si>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</si>
  <si>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</si>
  <si>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</si>
  <si>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</si>
  <si>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</si>
  <si>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</si>
  <si>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</si>
  <si>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</si>
  <si>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</si>
  <si>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</si>
  <si>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</si>
  <si>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</si>
  <si>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</si>
  <si>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</si>
  <si>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</si>
  <si>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</si>
  <si>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</si>
  <si>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</si>
  <si>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</si>
  <si>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</si>
  <si>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</si>
  <si>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</si>
  <si>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</si>
  <si>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</si>
  <si>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</si>
  <si>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</si>
  <si>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</si>
  <si>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</si>
  <si>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</si>
  <si>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</si>
  <si>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</si>
  <si>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</si>
  <si>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</si>
  <si>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</si>
  <si>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</si>
  <si>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</si>
  <si>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</si>
  <si>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</si>
  <si>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</si>
  <si>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</si>
  <si>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</si>
  <si>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</si>
  <si>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</si>
  <si>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</si>
  <si>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</si>
  <si>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</si>
  <si>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</si>
  <si>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</si>
  <si>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</si>
  <si>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</si>
  <si>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</si>
  <si>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</si>
  <si>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</si>
  <si>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</si>
  <si>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</si>
  <si>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</si>
  <si>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</si>
  <si>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</si>
  <si>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</si>
  <si>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</si>
  <si>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</si>
  <si>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</si>
  <si>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</si>
  <si>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</si>
  <si>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</si>
  <si>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</si>
  <si>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</si>
  <si>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</si>
  <si>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</si>
  <si>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</si>
  <si>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</si>
  <si>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</si>
  <si>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</si>
  <si>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</si>
  <si>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</si>
  <si>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</si>
  <si>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</si>
  <si>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</si>
  <si>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</si>
  <si>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</si>
  <si>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</si>
  <si>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</si>
  <si>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</si>
  <si>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</si>
  <si>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</si>
  <si>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</si>
  <si>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</si>
  <si>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</si>
  <si>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</si>
  <si>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</si>
  <si>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</si>
  <si>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</si>
  <si>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</si>
  <si>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</si>
  <si>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</si>
  <si>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</si>
  <si>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</si>
  <si>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</si>
  <si>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</si>
  <si>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</si>
  <si>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</si>
  <si>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</si>
  <si>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</si>
  <si>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</si>
  <si>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</si>
  <si>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</si>
  <si>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</si>
  <si>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</si>
  <si>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</si>
  <si>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</si>
  <si>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</si>
  <si>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</si>
  <si>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</si>
  <si>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</si>
  <si>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</si>
  <si>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</si>
  <si>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</si>
  <si>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</si>
  <si>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</si>
  <si>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</si>
  <si>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</si>
  <si>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</si>
  <si>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</si>
  <si>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</si>
  <si>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</si>
  <si>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</si>
  <si>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</si>
  <si>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</si>
  <si>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</si>
  <si>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</si>
  <si>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</si>
  <si>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</si>
  <si>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</si>
  <si>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</si>
  <si>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</si>
  <si>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</si>
  <si>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</si>
  <si>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</si>
  <si>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</si>
  <si>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</si>
  <si>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</si>
  <si>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</si>
  <si>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</si>
  <si>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</si>
  <si>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</si>
  <si>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</si>
  <si>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</si>
  <si>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</si>
  <si>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</si>
  <si>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</si>
  <si>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</si>
  <si>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</si>
  <si>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</si>
  <si>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</si>
  <si>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</si>
  <si>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</si>
  <si>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</si>
  <si>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</si>
  <si>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</si>
  <si>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</si>
  <si>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</si>
  <si>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</si>
  <si>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</si>
  <si>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</si>
  <si>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</si>
  <si>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</si>
  <si>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</si>
  <si>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</si>
  <si>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</si>
  <si>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</si>
  <si>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</si>
  <si>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</si>
  <si>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</si>
  <si>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</si>
  <si>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</si>
  <si>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</si>
  <si>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</si>
  <si>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</si>
  <si>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</si>
  <si>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</si>
  <si>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</si>
  <si>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</si>
  <si>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</si>
  <si>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</si>
  <si>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</si>
  <si>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</si>
  <si>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</si>
  <si>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</si>
  <si>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</si>
  <si>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</si>
  <si>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</si>
  <si>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</si>
  <si>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</si>
  <si>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</si>
  <si>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</si>
  <si>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</si>
  <si>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</si>
  <si>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</si>
  <si>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</si>
  <si>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</si>
  <si>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</si>
  <si>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</si>
  <si>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</si>
  <si>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</si>
  <si>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</si>
  <si>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</si>
  <si>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</si>
  <si>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</si>
  <si>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</si>
  <si>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</si>
  <si>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</si>
  <si>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</si>
  <si>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</si>
  <si>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</si>
  <si>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</si>
  <si>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</si>
  <si>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</si>
  <si>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</si>
  <si>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</si>
  <si>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</si>
  <si>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</si>
  <si>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</si>
  <si>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</si>
  <si>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</si>
  <si>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</si>
  <si>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</si>
  <si>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</si>
  <si>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</si>
  <si>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</si>
  <si>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</si>
  <si>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</si>
  <si>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</si>
  <si>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</si>
  <si>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</si>
  <si>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</si>
  <si>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</si>
  <si>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</si>
  <si>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</si>
  <si>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</si>
  <si>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</si>
  <si>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</si>
  <si>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</si>
  <si>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</si>
  <si>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</si>
  <si>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</si>
  <si>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</si>
  <si>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</si>
  <si>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</si>
  <si>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</si>
  <si>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</si>
  <si>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</si>
  <si>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</si>
  <si>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</si>
  <si>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</si>
  <si>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</si>
  <si>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</si>
  <si>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</si>
  <si>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</si>
  <si>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</si>
  <si>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</si>
  <si>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</si>
  <si>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</si>
  <si>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</si>
  <si>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</si>
  <si>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</si>
  <si>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</si>
  <si>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</si>
  <si>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</si>
  <si>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</si>
  <si>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</si>
  <si>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</si>
  <si>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</si>
  <si>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</si>
  <si>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</si>
  <si>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</si>
  <si>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</si>
  <si>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</si>
  <si>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</si>
  <si>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</si>
  <si>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</si>
  <si>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</si>
  <si>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</si>
  <si>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</si>
  <si>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</si>
  <si>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</si>
  <si>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</si>
  <si>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</si>
  <si>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</si>
  <si>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</si>
  <si>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</si>
  <si>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</si>
  <si>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</si>
  <si>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</si>
  <si>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</si>
  <si>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</si>
  <si>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</si>
  <si>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</si>
  <si>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</si>
  <si>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</si>
  <si>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</si>
  <si>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</si>
  <si>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</si>
  <si>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</si>
  <si>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</si>
  <si>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</si>
  <si>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</si>
  <si>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</si>
  <si>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</si>
  <si>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</si>
  <si>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</si>
  <si>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</si>
  <si>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</si>
  <si>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</si>
  <si>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</si>
  <si>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</si>
  <si>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</si>
  <si>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</si>
  <si>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</si>
  <si>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</si>
  <si>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</si>
  <si>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</si>
  <si>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</si>
  <si>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</si>
  <si>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</si>
  <si>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</si>
  <si>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</si>
  <si>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</si>
  <si>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</si>
  <si>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</si>
  <si>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</si>
  <si>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</si>
  <si>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</si>
  <si>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</si>
  <si>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</si>
  <si>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</si>
  <si>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</si>
  <si>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</si>
  <si>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</si>
  <si>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</si>
  <si>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</si>
  <si>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</si>
  <si>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</si>
  <si>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</si>
  <si>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</si>
  <si>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</si>
  <si>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</si>
  <si>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</si>
  <si>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</si>
  <si>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</si>
  <si>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</si>
  <si>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</si>
  <si>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</si>
  <si>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</si>
  <si>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</si>
  <si>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</si>
  <si>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</si>
  <si>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</si>
  <si>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</si>
  <si>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</si>
  <si>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</si>
  <si>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</si>
  <si>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</si>
  <si>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</si>
  <si>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</si>
  <si>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</si>
  <si>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</si>
  <si>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</si>
  <si>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</si>
  <si>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</si>
  <si>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</si>
  <si>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</si>
  <si>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</si>
  <si>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</si>
  <si>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</si>
  <si>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</si>
  <si>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</si>
  <si>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</si>
  <si>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</si>
  <si>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</si>
  <si>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</si>
  <si>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</si>
  <si>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</si>
  <si>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</si>
  <si>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</si>
  <si>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</si>
  <si>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</si>
  <si>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</si>
  <si>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</si>
  <si>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</si>
  <si>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</si>
  <si>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</si>
  <si>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</si>
  <si>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</si>
  <si>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</si>
  <si>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</si>
  <si>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</si>
  <si>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</si>
  <si>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</si>
  <si>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</si>
  <si>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</si>
  <si>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</si>
  <si>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</si>
  <si>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</si>
  <si>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</si>
  <si>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</si>
  <si>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</si>
  <si>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</si>
  <si>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</si>
  <si>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</si>
  <si>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</si>
  <si>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</si>
  <si>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</si>
  <si>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</si>
  <si>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</si>
  <si>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</si>
  <si>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</si>
  <si>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</si>
  <si>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</si>
  <si>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</si>
  <si>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</si>
  <si>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</si>
  <si>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</si>
  <si>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</si>
  <si>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</si>
  <si>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</si>
  <si>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</si>
  <si>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</si>
  <si>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</si>
  <si>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</si>
  <si>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</si>
  <si>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</si>
  <si>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</si>
  <si>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</si>
  <si>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</si>
  <si>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</si>
  <si>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</si>
  <si>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</si>
  <si>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</si>
  <si>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</si>
  <si>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</si>
  <si>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</si>
  <si>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</si>
  <si>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</si>
  <si>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</si>
  <si>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</si>
  <si>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</si>
  <si>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</si>
  <si>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</si>
  <si>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</si>
  <si>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</si>
  <si>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</si>
  <si>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</si>
  <si>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</si>
  <si>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</si>
  <si>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</si>
  <si>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</si>
  <si>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</si>
  <si>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</si>
  <si>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</si>
  <si>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</si>
  <si>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</si>
  <si>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</si>
  <si>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</si>
  <si>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</si>
  <si>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</si>
  <si>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</si>
  <si>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</si>
  <si>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</si>
  <si>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</si>
  <si>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</si>
  <si>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</si>
  <si>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</si>
  <si>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</si>
  <si>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</si>
  <si>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</si>
  <si>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</si>
  <si>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</si>
  <si>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</si>
  <si>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</si>
  <si>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</si>
  <si>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</si>
  <si>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</si>
  <si>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</si>
  <si>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</si>
  <si>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</si>
  <si>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</si>
  <si>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</si>
  <si>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</si>
  <si>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</si>
  <si>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</si>
  <si>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</si>
  <si>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</si>
  <si>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</si>
  <si>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</si>
  <si>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</si>
  <si>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</si>
  <si>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</si>
  <si>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</si>
  <si>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</si>
  <si>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</si>
  <si>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</si>
  <si>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</si>
  <si>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</si>
  <si>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</si>
  <si>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</si>
  <si>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</si>
  <si>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</si>
  <si>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</si>
  <si>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</si>
  <si>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</si>
  <si>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</si>
  <si>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</si>
  <si>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</si>
  <si>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</si>
  <si>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</si>
  <si>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</si>
  <si>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</si>
  <si>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</si>
  <si>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</si>
  <si>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</si>
  <si>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</si>
  <si>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</si>
  <si>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</si>
  <si>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</si>
  <si>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</si>
  <si>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</si>
  <si>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</si>
  <si>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</si>
  <si>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</si>
  <si>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</si>
  <si>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</si>
  <si>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</si>
  <si>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</si>
  <si>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</si>
  <si>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</si>
  <si>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</si>
  <si>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</si>
  <si>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</si>
  <si>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</si>
  <si>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</si>
  <si>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</si>
  <si>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</si>
  <si>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</si>
  <si>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</si>
  <si>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</si>
  <si>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</si>
  <si>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</si>
  <si>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</si>
  <si>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</si>
  <si>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</si>
  <si>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</si>
  <si>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</si>
  <si>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</si>
  <si>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</si>
  <si>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</si>
  <si>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</si>
  <si>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</si>
  <si>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</si>
  <si>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</si>
  <si>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</si>
  <si>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</si>
  <si>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</si>
  <si>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</si>
  <si>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</si>
  <si>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</si>
  <si>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</si>
  <si>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</si>
  <si>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</si>
  <si>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</si>
  <si>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</si>
  <si>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</si>
  <si>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</si>
  <si>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</si>
  <si>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</si>
  <si>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</si>
  <si>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</si>
  <si>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</si>
  <si>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</si>
  <si>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</si>
  <si>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</si>
  <si>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</si>
  <si>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</si>
  <si>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</si>
  <si>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</si>
  <si>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</si>
  <si>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</si>
  <si>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</si>
  <si>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</si>
  <si>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</si>
  <si>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</si>
  <si>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</si>
  <si>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</si>
  <si>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</si>
  <si>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</si>
  <si>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</si>
  <si>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</si>
  <si>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</si>
  <si>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</si>
  <si>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</si>
  <si>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</si>
  <si>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</si>
  <si>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</si>
  <si>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</si>
  <si>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</si>
  <si>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</si>
  <si>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</si>
  <si>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</si>
  <si>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</si>
  <si>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</si>
  <si>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</si>
  <si>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</si>
  <si>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</si>
  <si>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</si>
  <si>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</si>
  <si>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</si>
  <si>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</si>
  <si>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</si>
  <si>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</si>
  <si>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</si>
  <si>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</si>
  <si>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</si>
  <si>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</si>
  <si>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</si>
  <si>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</si>
  <si>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</si>
  <si>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</si>
  <si>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</si>
  <si>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</si>
  <si>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</si>
  <si>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</si>
  <si>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</si>
  <si>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</si>
  <si>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</si>
  <si>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</si>
  <si>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</si>
  <si>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</si>
  <si>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</si>
  <si>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</si>
  <si>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</si>
  <si>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</si>
  <si>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</si>
  <si>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</si>
  <si>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</si>
  <si>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</si>
  <si>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</si>
  <si>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</si>
  <si>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</si>
  <si>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</si>
  <si>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</si>
  <si>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</si>
  <si>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</si>
  <si>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</si>
  <si>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</si>
  <si>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</si>
  <si>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</si>
  <si>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</si>
  <si>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</si>
  <si>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</si>
  <si>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</si>
  <si>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</si>
  <si>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</si>
  <si>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</si>
  <si>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</si>
  <si>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</si>
  <si>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</si>
  <si>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</si>
  <si>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</si>
  <si>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</si>
  <si>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</si>
  <si>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</si>
  <si>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</si>
  <si>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</si>
  <si>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</si>
  <si>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</si>
  <si>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</si>
  <si>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</si>
  <si>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</si>
  <si>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</si>
  <si>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</si>
  <si>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</si>
  <si>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</si>
  <si>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</si>
  <si>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</si>
  <si>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</si>
  <si>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</si>
  <si>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</si>
  <si>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</si>
  <si>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</si>
  <si>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</si>
  <si>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</si>
  <si>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</si>
  <si>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</si>
  <si>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</si>
  <si>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</si>
  <si>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</si>
  <si>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</si>
  <si>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</si>
  <si>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</si>
  <si>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</si>
  <si>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</si>
  <si>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</si>
  <si>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</si>
  <si>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</si>
  <si>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</si>
  <si>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</si>
  <si>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</si>
  <si>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</si>
  <si>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</si>
  <si>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</si>
  <si>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</si>
  <si>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</si>
  <si>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</si>
  <si>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</si>
  <si>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</si>
  <si>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</si>
  <si>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</si>
  <si>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</si>
  <si>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</si>
  <si>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</si>
  <si>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</si>
  <si>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</si>
  <si>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</si>
  <si>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</si>
  <si>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</si>
  <si>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</si>
  <si>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</si>
  <si>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</si>
  <si>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</si>
  <si>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</si>
  <si>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</si>
  <si>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</si>
  <si>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</si>
  <si>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</si>
  <si>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</si>
  <si>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</si>
  <si>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</si>
  <si>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</si>
  <si>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</si>
  <si>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</si>
  <si>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</si>
  <si>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</si>
  <si>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</si>
  <si>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</si>
  <si>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</si>
  <si>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</si>
  <si>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</si>
  <si>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</si>
  <si>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</si>
  <si>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</si>
  <si>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</si>
  <si>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</si>
  <si>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</si>
  <si>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</si>
  <si>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</si>
  <si>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</si>
  <si>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</si>
  <si>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</si>
  <si>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</si>
  <si>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</si>
  <si>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</si>
  <si>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</si>
  <si>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</si>
  <si>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</si>
  <si>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</si>
  <si>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</si>
  <si>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</si>
  <si>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</si>
  <si>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</si>
  <si>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</si>
  <si>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</si>
  <si>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</si>
  <si>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</si>
  <si>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</si>
  <si>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</si>
  <si>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</si>
  <si>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</si>
  <si>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</si>
  <si>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</si>
  <si>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</si>
  <si>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</si>
  <si>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</si>
  <si>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</si>
  <si>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</si>
  <si>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</si>
  <si>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</si>
  <si>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</si>
  <si>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</si>
  <si>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</si>
  <si>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</si>
  <si>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</si>
  <si>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</si>
  <si>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</si>
  <si>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</si>
  <si>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</si>
  <si>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</si>
  <si>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</si>
  <si>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</si>
  <si>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</si>
  <si>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</si>
  <si>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</si>
  <si>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</si>
  <si>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</si>
  <si>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</si>
  <si>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</si>
  <si>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</si>
  <si>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</si>
  <si>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</si>
  <si>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</si>
  <si>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</si>
  <si>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</si>
  <si>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</si>
  <si>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</si>
  <si>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</si>
  <si>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</si>
  <si>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</si>
  <si>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</si>
  <si>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</si>
  <si>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</si>
  <si>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</si>
  <si>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</si>
  <si>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</si>
  <si>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</si>
  <si>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</si>
  <si>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</si>
  <si>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</si>
  <si>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</si>
  <si>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</si>
  <si>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</si>
  <si>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</si>
  <si>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</si>
  <si>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</si>
  <si>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</si>
  <si>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</si>
  <si>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</si>
  <si>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</si>
  <si>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</si>
  <si>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</si>
  <si>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</si>
  <si>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</si>
  <si>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</si>
  <si>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</si>
  <si>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</si>
  <si>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</si>
  <si>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</si>
  <si>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</si>
  <si>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</si>
  <si>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</si>
  <si>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</si>
  <si>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</si>
  <si>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</si>
  <si>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</si>
  <si>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</si>
  <si>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</si>
  <si>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</si>
  <si>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</si>
  <si>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</si>
  <si>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</si>
  <si>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</si>
  <si>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</si>
  <si>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</si>
  <si>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</si>
  <si>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</si>
  <si>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</si>
  <si>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</si>
  <si>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</si>
  <si>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</si>
  <si>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</si>
  <si>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</si>
  <si>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</si>
  <si>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</si>
  <si>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</si>
  <si>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</si>
  <si>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</si>
  <si>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</si>
  <si>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</si>
  <si>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</si>
  <si>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</si>
  <si>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</si>
  <si>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</si>
  <si>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</si>
  <si>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</si>
  <si>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</si>
  <si>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</si>
  <si>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</si>
  <si>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</si>
  <si>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</si>
  <si>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</si>
  <si>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</si>
  <si>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</si>
  <si>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</si>
  <si>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</si>
  <si>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</si>
  <si>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</si>
  <si>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</si>
  <si>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</si>
  <si>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</si>
  <si>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</si>
  <si>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</si>
  <si>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</si>
  <si>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</si>
  <si>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</si>
  <si>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</si>
  <si>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</si>
  <si>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</si>
  <si>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</si>
  <si>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</si>
  <si>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</si>
  <si>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</si>
  <si>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</si>
  <si>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</si>
  <si>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</si>
  <si>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</si>
  <si>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</si>
  <si>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</si>
  <si>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</si>
  <si>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</si>
  <si>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</si>
  <si>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</si>
  <si>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</si>
  <si>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</si>
  <si>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</si>
  <si>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</si>
  <si>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</si>
  <si>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</si>
  <si>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</si>
  <si>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</si>
  <si>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</si>
  <si>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</si>
  <si>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</si>
  <si>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</si>
  <si>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</si>
  <si>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</si>
  <si>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</si>
  <si>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</si>
  <si>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</si>
  <si>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</si>
  <si>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</si>
  <si>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</si>
  <si>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</si>
  <si>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</si>
  <si>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</si>
  <si>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</si>
  <si>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</si>
  <si>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</si>
  <si>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</si>
  <si>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</si>
  <si>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</si>
  <si>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</si>
  <si>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</si>
  <si>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</si>
  <si>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</si>
  <si>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</si>
  <si>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</si>
  <si>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</si>
  <si>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</si>
  <si>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</si>
  <si>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</si>
  <si>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</si>
  <si>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</si>
  <si>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</si>
  <si>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</si>
  <si>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</si>
  <si>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</si>
  <si>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</si>
  <si>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</si>
  <si>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</si>
  <si>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</si>
  <si>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</si>
  <si>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</si>
  <si>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</si>
  <si>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</si>
  <si>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</si>
  <si>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</si>
  <si>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</si>
  <si>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</si>
  <si>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</si>
  <si>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</si>
  <si>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</si>
  <si>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</si>
  <si>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</si>
  <si>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</si>
  <si>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</si>
  <si>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</si>
  <si>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</si>
  <si>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</si>
  <si>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</si>
  <si>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</si>
  <si>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</si>
  <si>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</si>
  <si>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</si>
  <si>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</si>
  <si>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</si>
  <si>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</si>
  <si>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</si>
  <si>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</si>
  <si>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</si>
  <si>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</si>
  <si>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</si>
  <si>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</si>
  <si>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</si>
  <si>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</si>
  <si>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</si>
  <si>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</si>
  <si>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</si>
  <si>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</si>
  <si>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</si>
  <si>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</si>
  <si>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</si>
  <si>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</si>
  <si>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</si>
  <si>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</si>
  <si>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</si>
  <si>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</si>
  <si>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</si>
  <si>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</si>
  <si>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</si>
  <si>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</si>
  <si>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</si>
  <si>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</si>
  <si>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</si>
  <si>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</si>
  <si>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</si>
  <si>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</si>
  <si>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</si>
  <si>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</si>
  <si>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</si>
  <si>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</si>
  <si>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</si>
  <si>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</si>
  <si>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</si>
  <si>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</si>
  <si>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</si>
  <si>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</si>
  <si>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</si>
  <si>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</si>
  <si>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</si>
  <si>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</si>
  <si>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</si>
  <si>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</si>
  <si>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</si>
  <si>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</si>
  <si>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</si>
  <si>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</si>
  <si>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</si>
  <si>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</si>
  <si>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</si>
  <si>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</si>
  <si>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</si>
  <si>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</si>
  <si>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</si>
  <si>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</si>
  <si>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</si>
  <si>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</si>
  <si>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</si>
  <si>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</si>
  <si>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</si>
  <si>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</si>
  <si>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</si>
  <si>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</si>
  <si>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</si>
  <si>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</si>
  <si>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</si>
  <si>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</si>
  <si>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</si>
  <si>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</si>
  <si>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</si>
  <si>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</si>
  <si>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</si>
  <si>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</si>
  <si>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</si>
  <si>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</si>
  <si>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</si>
  <si>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</si>
  <si>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</si>
  <si>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</si>
  <si>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</si>
  <si>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</si>
  <si>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</si>
  <si>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</si>
  <si>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</si>
  <si>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</si>
  <si>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</si>
  <si>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</si>
  <si>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</si>
  <si>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</si>
  <si>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</si>
  <si>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</si>
  <si>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</si>
  <si>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</si>
  <si>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</si>
  <si>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</si>
  <si>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</si>
  <si>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</si>
  <si>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</si>
  <si>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</si>
  <si>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</si>
  <si>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</si>
  <si>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</si>
  <si>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</si>
  <si>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</si>
  <si>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</si>
  <si>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</si>
  <si>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</si>
  <si>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</si>
  <si>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</si>
  <si>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</si>
  <si>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</si>
  <si>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</si>
  <si>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</si>
  <si>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</si>
  <si>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</si>
  <si>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</si>
  <si>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</si>
  <si>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</si>
  <si>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</si>
  <si>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</si>
  <si>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</si>
  <si>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</si>
  <si>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</si>
  <si>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</si>
  <si>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</si>
  <si>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</si>
  <si>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</si>
  <si>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</si>
  <si>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</si>
  <si>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</si>
  <si>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</si>
  <si>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</si>
  <si>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</si>
  <si>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</si>
  <si>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</si>
  <si>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</si>
  <si>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</si>
  <si>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</si>
  <si>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</si>
  <si>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</si>
  <si>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</si>
  <si>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</si>
  <si>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</si>
  <si>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</si>
  <si>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</si>
  <si>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</si>
  <si>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</si>
  <si>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</si>
  <si>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</si>
  <si>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</si>
  <si>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</si>
  <si>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</si>
  <si>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</si>
  <si>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</si>
  <si>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</si>
  <si>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</si>
  <si>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</si>
  <si>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</si>
  <si>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</si>
  <si>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</si>
  <si>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</si>
  <si>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</si>
  <si>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</si>
  <si>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</si>
  <si>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</si>
  <si>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</si>
  <si>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</si>
  <si>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</si>
  <si>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</si>
  <si>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</si>
  <si>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</si>
  <si>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</si>
  <si>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</si>
  <si>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</si>
  <si>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</si>
  <si>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</si>
  <si>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</si>
  <si>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</si>
  <si>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</si>
  <si>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</si>
  <si>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</si>
  <si>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</si>
  <si>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</si>
  <si>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</si>
  <si>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</si>
  <si>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</si>
  <si>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</si>
  <si>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</si>
  <si>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</si>
  <si>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</si>
  <si>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</si>
  <si>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</si>
  <si>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</si>
  <si>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</si>
  <si>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</si>
  <si>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</si>
  <si>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</si>
  <si>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</si>
  <si>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</si>
  <si>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</si>
  <si>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</si>
  <si>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</si>
  <si>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</si>
  <si>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</si>
  <si>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</si>
  <si>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</si>
  <si>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</si>
  <si>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</si>
  <si>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</si>
  <si>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</si>
  <si>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</si>
  <si>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</si>
  <si>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</si>
  <si>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</si>
  <si>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</si>
  <si>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</si>
  <si>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</si>
  <si>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</si>
  <si>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</si>
  <si>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</si>
  <si>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</si>
  <si>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</si>
  <si>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</si>
  <si>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</si>
  <si>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</si>
  <si>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</si>
  <si>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</si>
  <si>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</si>
  <si>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</si>
  <si>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</si>
  <si>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</si>
  <si>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</si>
  <si>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</si>
  <si>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</si>
  <si>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</si>
  <si>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</si>
  <si>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</si>
  <si>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</si>
  <si>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</si>
  <si>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</si>
  <si>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</si>
  <si>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</si>
  <si>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</si>
  <si>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</si>
  <si>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</si>
  <si>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</si>
  <si>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</si>
  <si>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</si>
  <si>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</si>
  <si>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</si>
  <si>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</si>
  <si>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</si>
  <si>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</si>
  <si>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</si>
  <si>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</si>
  <si>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</si>
  <si>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</si>
  <si>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</si>
  <si>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</si>
  <si>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</si>
  <si>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</si>
  <si>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</si>
  <si>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</si>
  <si>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</si>
  <si>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</si>
  <si>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</si>
  <si>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</si>
  <si>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</si>
  <si>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</si>
  <si>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</si>
  <si>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</si>
  <si>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</si>
  <si>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</si>
  <si>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</si>
  <si>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</si>
  <si>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</si>
  <si>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</si>
  <si>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</si>
  <si>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</si>
  <si>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</si>
  <si>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</si>
  <si>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</si>
  <si>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</si>
  <si>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</si>
  <si>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</si>
  <si>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</si>
  <si>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</si>
  <si>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</si>
  <si>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</si>
  <si>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</si>
  <si>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</si>
  <si>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</si>
  <si>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</si>
  <si>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</si>
  <si>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</si>
  <si>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</si>
  <si>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</si>
  <si>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</si>
  <si>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</si>
  <si>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</si>
  <si>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</si>
  <si>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</si>
  <si>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</si>
  <si>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</si>
  <si>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</si>
  <si>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</si>
  <si>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</si>
  <si>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</si>
  <si>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</si>
  <si>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</si>
  <si>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</si>
  <si>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</si>
  <si>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</si>
  <si>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</si>
  <si>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</si>
  <si>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</si>
  <si>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</si>
  <si>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</si>
  <si>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</si>
  <si>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</si>
  <si>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</si>
  <si>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</si>
  <si>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</si>
  <si>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</si>
  <si>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</si>
  <si>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</si>
  <si>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</si>
  <si>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</si>
  <si>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</si>
  <si>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</si>
  <si>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</si>
  <si>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</si>
  <si>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</si>
  <si>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</si>
  <si>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</si>
  <si>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</si>
  <si>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</si>
  <si>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</si>
  <si>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</si>
  <si>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</si>
  <si>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</si>
  <si>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</si>
  <si>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</si>
  <si>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</si>
  <si>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</si>
  <si>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</si>
  <si>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</si>
  <si>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</si>
  <si>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</si>
  <si>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</si>
  <si>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</si>
  <si>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</si>
  <si>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</si>
  <si>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</si>
  <si>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</si>
  <si>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</si>
  <si>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</si>
  <si>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</si>
  <si>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</si>
  <si>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</si>
  <si>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</si>
  <si>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</si>
  <si>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</si>
  <si>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</si>
  <si>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</si>
  <si>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</si>
  <si>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</si>
  <si>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</si>
  <si>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</si>
  <si>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</si>
  <si>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</si>
  <si>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</si>
  <si>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</si>
  <si>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</si>
  <si>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</si>
  <si>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</si>
  <si>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</si>
  <si>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</si>
  <si>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</si>
  <si>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</si>
  <si>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</si>
  <si>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</si>
  <si>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</si>
  <si>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</si>
  <si>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</si>
  <si>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</si>
  <si>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</si>
  <si>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</si>
  <si>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</si>
  <si>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</si>
  <si>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</si>
  <si>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</si>
  <si>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</si>
  <si>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</si>
  <si>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</si>
  <si>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</si>
  <si>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</si>
  <si>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</si>
  <si>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</si>
  <si>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</si>
  <si>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</si>
  <si>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</si>
  <si>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</si>
  <si>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</si>
  <si>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</si>
  <si>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</si>
  <si>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</si>
  <si>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</si>
  <si>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</si>
  <si>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</si>
  <si>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</si>
  <si>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</si>
  <si>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</si>
  <si>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</si>
  <si>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</si>
  <si>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</si>
  <si>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</si>
  <si>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</si>
  <si>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</si>
  <si>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</si>
  <si>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</si>
  <si>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</si>
  <si>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</si>
  <si>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</si>
  <si>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</si>
  <si>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</si>
  <si>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</si>
  <si>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</si>
  <si>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</si>
  <si>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</si>
  <si>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</si>
  <si>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</si>
  <si>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</si>
  <si>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</si>
  <si>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</si>
  <si>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</si>
  <si>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</si>
  <si>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</si>
  <si>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</si>
  <si>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</si>
  <si>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</si>
  <si>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</si>
  <si>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</si>
  <si>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</si>
  <si>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</si>
  <si>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</si>
  <si>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</si>
  <si>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</si>
  <si>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</si>
  <si>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</si>
  <si>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</si>
  <si>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</si>
  <si>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</si>
  <si>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</si>
  <si>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</si>
  <si>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</si>
  <si>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</si>
  <si>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</si>
  <si>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</si>
  <si>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</si>
  <si>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</si>
  <si>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</si>
  <si>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</si>
  <si>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</si>
  <si>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</si>
  <si>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</si>
  <si>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</si>
  <si>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</si>
  <si>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</si>
  <si>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</si>
  <si>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</si>
  <si>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</si>
  <si>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</si>
  <si>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</si>
  <si>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</si>
  <si>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</si>
  <si>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</si>
  <si>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</si>
  <si>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</si>
  <si>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</si>
  <si>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</si>
  <si>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</si>
  <si>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</si>
  <si>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</si>
  <si>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</si>
  <si>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</si>
  <si>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</si>
  <si>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</si>
  <si>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</si>
  <si>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</si>
  <si>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</si>
  <si>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</si>
  <si>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</si>
  <si>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</si>
  <si>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</si>
  <si>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</si>
  <si>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</si>
  <si>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</si>
  <si>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</si>
  <si>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</si>
  <si>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</si>
  <si>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</si>
  <si>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</si>
  <si>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</si>
  <si>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</si>
  <si>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</si>
  <si>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</si>
  <si>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</si>
  <si>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</si>
  <si>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</si>
  <si>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</si>
  <si>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</si>
  <si>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</si>
  <si>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</si>
  <si>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</si>
  <si>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</si>
  <si>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</si>
  <si>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</si>
  <si>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</si>
  <si>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</si>
  <si>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</si>
  <si>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</si>
  <si>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</si>
  <si>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</si>
  <si>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</si>
  <si>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</si>
  <si>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</si>
  <si>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</si>
  <si>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</si>
  <si>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</si>
  <si>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</si>
  <si>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</si>
  <si>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</si>
  <si>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</si>
  <si>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</si>
  <si>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</si>
  <si>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</si>
  <si>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</si>
  <si>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</si>
  <si>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</si>
  <si>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</si>
  <si>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</si>
  <si>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</si>
  <si>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</si>
  <si>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</si>
  <si>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</si>
  <si>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</si>
  <si>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</si>
  <si>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</si>
  <si>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</si>
  <si>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</si>
  <si>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</si>
  <si>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</si>
  <si>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</si>
  <si>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</si>
  <si>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</si>
  <si>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</si>
  <si>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</si>
  <si>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</si>
  <si>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</si>
  <si>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</si>
  <si>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</si>
  <si>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</si>
  <si>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</si>
  <si>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</si>
  <si>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</si>
  <si>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</si>
  <si>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</si>
  <si>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</si>
  <si>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</si>
  <si>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</si>
  <si>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</si>
  <si>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</si>
  <si>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</si>
  <si>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</si>
  <si>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</si>
  <si>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</si>
  <si>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</si>
  <si>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</si>
  <si>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</si>
  <si>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</si>
  <si>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</si>
  <si>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</si>
  <si>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</si>
  <si>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</si>
  <si>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</si>
  <si>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</si>
  <si>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</si>
  <si>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</si>
  <si>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</si>
  <si>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</si>
  <si>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</si>
  <si>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</si>
  <si>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</si>
  <si>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</si>
  <si>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</si>
  <si>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</si>
  <si>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</si>
  <si>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</si>
  <si>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</si>
  <si>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</si>
  <si>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</si>
  <si>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</si>
  <si>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</si>
  <si>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</si>
  <si>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</si>
  <si>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</si>
  <si>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</si>
  <si>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</si>
  <si>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</si>
  <si>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</si>
  <si>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</si>
  <si>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</si>
  <si>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</si>
  <si>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</si>
  <si>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</si>
  <si>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</si>
  <si>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</si>
  <si>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</si>
  <si>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</si>
  <si>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</si>
  <si>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</si>
  <si>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</si>
  <si>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</si>
  <si>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</si>
  <si>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</si>
  <si>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</si>
  <si>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</si>
  <si>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</si>
  <si>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</si>
  <si>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</si>
  <si>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</si>
  <si>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</si>
  <si>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</si>
  <si>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</si>
  <si>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</si>
  <si>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</si>
  <si>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</si>
  <si>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</si>
  <si>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</si>
  <si>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</si>
  <si>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</si>
  <si>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</si>
  <si>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</si>
  <si>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</si>
  <si>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</si>
  <si>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</si>
  <si>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</si>
  <si>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</si>
  <si>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</si>
  <si>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</si>
  <si>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</si>
  <si>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</si>
  <si>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</si>
  <si>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</si>
  <si>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</si>
  <si>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</si>
  <si>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</si>
  <si>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</si>
  <si>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</si>
  <si>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</si>
  <si>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</si>
  <si>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</si>
  <si>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</si>
  <si>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</si>
  <si>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</si>
  <si>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</si>
  <si>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</si>
  <si>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</si>
  <si>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</si>
  <si>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</si>
  <si>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</si>
  <si>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</si>
  <si>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</si>
  <si>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</si>
  <si>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</si>
  <si>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</si>
  <si>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</si>
  <si>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</si>
  <si>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</si>
  <si>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</si>
  <si>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</si>
  <si>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</si>
  <si>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</si>
  <si>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</si>
  <si>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</si>
  <si>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</si>
  <si>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</si>
  <si>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</si>
  <si>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</si>
  <si>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</si>
  <si>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</si>
  <si>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</si>
  <si>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</si>
  <si>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</si>
  <si>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</si>
  <si>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</si>
  <si>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</si>
  <si>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</si>
  <si>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</si>
  <si>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</si>
  <si>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</si>
  <si>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</si>
  <si>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</si>
  <si>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</si>
  <si>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</si>
  <si>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</si>
  <si>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</si>
  <si>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</si>
  <si>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</si>
  <si>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</si>
  <si>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</si>
  <si>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</si>
  <si>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</si>
  <si>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</si>
  <si>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</si>
  <si>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</si>
  <si>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</si>
  <si>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</si>
  <si>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</si>
  <si>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</si>
  <si>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</si>
  <si>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</si>
  <si>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</si>
  <si>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</si>
  <si>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</si>
  <si>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</si>
  <si>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</si>
  <si>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</si>
  <si>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</si>
  <si>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</si>
  <si>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</si>
  <si>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</si>
  <si>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</si>
  <si>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</si>
  <si>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</si>
  <si>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</si>
  <si>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</si>
  <si>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</si>
  <si>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</si>
  <si>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</si>
  <si>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</si>
  <si>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</si>
  <si>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</si>
  <si>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</si>
  <si>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</si>
  <si>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</si>
  <si>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</si>
  <si>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</si>
  <si>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</si>
  <si>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</si>
  <si>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</si>
  <si>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</si>
  <si>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</si>
  <si>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</si>
  <si>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</si>
  <si>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</si>
  <si>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</si>
  <si>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</si>
  <si>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</si>
  <si>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</si>
  <si>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</si>
  <si>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</si>
  <si>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</si>
  <si>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</si>
  <si>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</si>
  <si>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</si>
  <si>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</si>
  <si>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</si>
  <si>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</si>
  <si>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</si>
  <si>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</si>
  <si>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</si>
  <si>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</si>
  <si>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</si>
  <si>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</si>
  <si>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</si>
  <si>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</si>
  <si>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</si>
  <si>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</si>
  <si>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</si>
  <si>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</si>
  <si>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</si>
  <si>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</si>
  <si>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</si>
  <si>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</si>
  <si>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</si>
  <si>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</si>
  <si>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</si>
  <si>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</si>
  <si>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</si>
  <si>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</si>
  <si>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</si>
  <si>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</si>
  <si>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</si>
  <si>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</si>
  <si>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</si>
  <si>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</si>
  <si>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</si>
  <si>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</si>
  <si>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</si>
  <si>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</si>
  <si>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</si>
  <si>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</si>
  <si>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</si>
  <si>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</si>
  <si>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</si>
  <si>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</si>
  <si>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</si>
  <si>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</si>
  <si>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</si>
  <si>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</si>
  <si>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</si>
  <si>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</si>
  <si>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</si>
  <si>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</si>
  <si>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</si>
  <si>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</si>
  <si>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</si>
  <si>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</si>
  <si>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</si>
  <si>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</si>
  <si>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</si>
  <si>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</si>
  <si>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</si>
  <si>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</si>
  <si>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</si>
  <si>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</si>
  <si>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</si>
  <si>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</si>
  <si>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</si>
  <si>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</si>
  <si>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</si>
  <si>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</si>
  <si>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</si>
  <si>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</si>
  <si>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</si>
  <si>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</si>
  <si>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</si>
  <si>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</si>
  <si>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</si>
  <si>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</si>
  <si>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</si>
  <si>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</si>
  <si>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</si>
  <si>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</si>
  <si>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</si>
  <si>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</si>
  <si>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</si>
  <si>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</si>
  <si>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</si>
  <si>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</si>
  <si>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</si>
  <si>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</si>
  <si>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</si>
  <si>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</si>
  <si>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</si>
  <si>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</si>
  <si>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</si>
  <si>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</si>
  <si>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</si>
  <si>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</si>
  <si>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</si>
  <si>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</si>
  <si>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</si>
  <si>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</si>
  <si>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</si>
  <si>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</si>
  <si>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</si>
  <si>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</si>
  <si>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</si>
  <si>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</si>
  <si>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</si>
  <si>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</si>
  <si>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</si>
  <si>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</si>
  <si>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</si>
  <si>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</si>
  <si>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</si>
  <si>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</si>
  <si>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</si>
  <si>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</si>
  <si>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</si>
  <si>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</si>
  <si>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</si>
  <si>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</si>
  <si>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</si>
  <si>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</si>
  <si>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</si>
  <si>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</si>
  <si>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</si>
  <si>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</si>
  <si>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</si>
  <si>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</si>
  <si>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</si>
  <si>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</si>
  <si>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</si>
  <si>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</si>
  <si>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</si>
  <si>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</si>
  <si>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</si>
  <si>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</si>
  <si>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</si>
  <si>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</si>
  <si>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</si>
  <si>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</si>
  <si>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</si>
  <si>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</si>
  <si>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</si>
  <si>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</si>
  <si>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</si>
  <si>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</si>
  <si>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</si>
  <si>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</si>
  <si>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</si>
  <si>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</si>
  <si>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</si>
  <si>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</si>
  <si>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</si>
  <si>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</si>
  <si>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</si>
  <si>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</si>
  <si>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</si>
  <si>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</si>
  <si>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</si>
  <si>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</si>
  <si>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</si>
  <si>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</si>
  <si>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</si>
  <si>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</si>
  <si>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</si>
  <si>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</si>
  <si>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</si>
  <si>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</si>
  <si>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</si>
  <si>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</si>
  <si>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</si>
  <si>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</si>
  <si>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</si>
  <si>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</si>
  <si>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</si>
  <si>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</si>
  <si>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</si>
  <si>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</si>
  <si>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</si>
  <si>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</si>
  <si>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</si>
  <si>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</si>
  <si>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</si>
  <si>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</si>
  <si>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</si>
  <si>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</si>
  <si>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</si>
  <si>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</si>
  <si>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</si>
  <si>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</si>
  <si>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</si>
  <si>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</si>
  <si>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</si>
  <si>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</si>
  <si>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</si>
  <si>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</si>
  <si>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</si>
  <si>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</si>
  <si>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</si>
  <si>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</si>
  <si>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</si>
  <si>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</si>
  <si>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</si>
  <si>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</si>
  <si>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</si>
  <si>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</si>
  <si>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</si>
  <si>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</si>
  <si>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</si>
  <si>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</si>
  <si>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</si>
  <si>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</si>
  <si>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</si>
  <si>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</si>
  <si>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</si>
  <si>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</si>
  <si>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</si>
  <si>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</si>
  <si>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</si>
  <si>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</si>
  <si>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</si>
  <si>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</si>
  <si>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</si>
  <si>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</si>
  <si>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</si>
  <si>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</si>
  <si>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</si>
  <si>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</si>
  <si>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</si>
  <si>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</si>
  <si>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</si>
  <si>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</si>
  <si>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</si>
  <si>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</si>
  <si>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</si>
  <si>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</si>
  <si>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</si>
  <si>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</si>
  <si>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</si>
  <si>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</si>
  <si>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</si>
  <si>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</si>
  <si>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</si>
  <si>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</si>
  <si>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</si>
  <si>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</si>
  <si>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</si>
  <si>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</si>
  <si>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</si>
  <si>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</si>
  <si>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</si>
  <si>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</si>
  <si>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</si>
  <si>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Salem Elementary School District 111</t>
  </si>
  <si>
    <t>Salem Elementary School District #111</t>
  </si>
  <si>
    <t>13-058-1110</t>
  </si>
  <si>
    <t>060-001832</t>
  </si>
  <si>
    <t>Leslie Foppe</t>
  </si>
  <si>
    <t>Leymone Hardcastle &amp; Co., LTD</t>
  </si>
  <si>
    <t>200 West Main St.</t>
  </si>
  <si>
    <t>Salem</t>
  </si>
  <si>
    <t>1300 Hawthorn</t>
  </si>
  <si>
    <t>Sara E. Hanks</t>
  </si>
  <si>
    <t>618-548-1002</t>
  </si>
  <si>
    <t>618-548-1018</t>
  </si>
  <si>
    <r>
      <t>The accompanying Schedule of Expenditures of Federal Awards includes the federal grant activity of Salem Elementary School District #111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</si>
  <si>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t>X</t>
  </si>
  <si>
    <t>Of the federal expenditures presented in the schedule, Salem Elementary School District #111 provided federal awards to subrecipients as follows:</t>
  </si>
  <si>
    <t>N/A</t>
  </si>
  <si>
    <r>
      <t xml:space="preserve">The following amounts were expended in the form of non-cash assistance by Salem Elementary School District #111 and </t>
    </r>
    <r>
      <rPr>
        <b/>
        <sz val="9"/>
        <rFont val="Arial"/>
        <family val="2"/>
      </rPr>
      <t xml:space="preserve">are </t>
    </r>
    <r>
      <rPr>
        <sz val="9"/>
        <rFont val="Arial"/>
        <family val="2"/>
      </rPr>
      <t>included in the Schedule of Expenditures of Federal Awards:</t>
    </r>
  </si>
  <si>
    <t>Title I</t>
  </si>
  <si>
    <t>United States Department of Agriculture</t>
  </si>
  <si>
    <t xml:space="preserve">  Pass Through Illinois State Board of Education</t>
  </si>
  <si>
    <t xml:space="preserve">    Title I Low Income</t>
  </si>
  <si>
    <t xml:space="preserve">    Title I Low Income (M)</t>
  </si>
  <si>
    <t xml:space="preserve">    Title II Teacher Quality</t>
  </si>
  <si>
    <t xml:space="preserve">    Title VI - Rural Education Initiative</t>
  </si>
  <si>
    <t xml:space="preserve">  Passed Through Kaskaskia Special Education District</t>
  </si>
  <si>
    <t>Total United States Department of Education</t>
  </si>
  <si>
    <t xml:space="preserve">    Special Education Cluster</t>
  </si>
  <si>
    <t xml:space="preserve">      IDEA Preschool</t>
  </si>
  <si>
    <t xml:space="preserve">      IDEA, Part B</t>
  </si>
  <si>
    <t xml:space="preserve">    Total Special Education Cluster</t>
  </si>
  <si>
    <t xml:space="preserve">  Pass through Illinois State Board of Education</t>
  </si>
  <si>
    <t xml:space="preserve">    Child Nutrition Cluster</t>
  </si>
  <si>
    <t xml:space="preserve">      National School Lunch Program</t>
  </si>
  <si>
    <t xml:space="preserve">      Commodity Assistance Under the Food Dist. Program</t>
  </si>
  <si>
    <t xml:space="preserve">      School Breakfast Program</t>
  </si>
  <si>
    <t>Total United States Department of Agriculture</t>
  </si>
  <si>
    <t>United States Department of Defense</t>
  </si>
  <si>
    <t xml:space="preserve">      Fresh Fruits and Vegetables Program</t>
  </si>
  <si>
    <t>Total United States Department of Defense</t>
  </si>
  <si>
    <t xml:space="preserve">    Total Nutrition Cluster</t>
  </si>
  <si>
    <t>Department of Health &amp; Human Services</t>
  </si>
  <si>
    <t xml:space="preserve">  Passed Through IL Dept. of Healthcare &amp; Family Services</t>
  </si>
  <si>
    <t xml:space="preserve">    Medicaid Award</t>
  </si>
  <si>
    <t>Total Department of Health &amp; Human Services</t>
  </si>
  <si>
    <t>Total Federal Funds</t>
  </si>
  <si>
    <t>Marion</t>
  </si>
  <si>
    <t xml:space="preserve">Salem </t>
  </si>
  <si>
    <t>618-548-7702</t>
  </si>
  <si>
    <t>618-548-7714</t>
  </si>
  <si>
    <t>Leymone Hardcastle &amp; Co., Ltd.</t>
  </si>
  <si>
    <t>200 West Main Street</t>
  </si>
  <si>
    <t>Adverse opinion was due to regulatory basis reporting and the omission of GASB 45 disclosures for Accounting and Financial Reporting for Post Employment Benefits other than Pensions.</t>
  </si>
  <si>
    <t>Bond Issue 2011</t>
  </si>
  <si>
    <t>Lease Agreement Xerox Copier/Printer</t>
  </si>
  <si>
    <t>Copier/Printer Lease</t>
  </si>
  <si>
    <t>Lease Agreement Marion County Savings Bank</t>
  </si>
  <si>
    <t>Tech loan</t>
  </si>
  <si>
    <t>Lease Agreement</t>
  </si>
  <si>
    <t xml:space="preserve">GO School Bond </t>
  </si>
  <si>
    <t>General Obligation School Bond Series 2016</t>
  </si>
  <si>
    <t>Kaskaskia Special Education District</t>
  </si>
  <si>
    <t>10-1690  Food - Other ($2,008)</t>
  </si>
  <si>
    <t>10-1993  Other Local Fees - ICARE ($7,385)</t>
  </si>
  <si>
    <t>10-1999  Other Income ($939); ERATE ($121)</t>
  </si>
  <si>
    <t>10-3999  Other Restricted Revenue from State Sources - State Library Grant ($750)</t>
  </si>
  <si>
    <t>20-1999  Other Local Revenue - Other Income ($18)</t>
  </si>
  <si>
    <t>10-2490 (100)  Admin. Secretary salary ($41,965)</t>
  </si>
  <si>
    <t>10-2490 (200)  Admin. Secretary benefits ($2,350)</t>
  </si>
  <si>
    <t>10-4190 (300)  KSED Proportionate Share ($2,809)</t>
  </si>
  <si>
    <t>The District is responsible for the preparation of the annual financial statements and disclosures.</t>
  </si>
  <si>
    <t>The District relies on the audit firm to prepare these financial statements and disclosures.</t>
  </si>
  <si>
    <t>The audit firm prepares the financial statements and disclosures and then goes over them with the District's management and Board of Education.  The District does not maintain an accountant on staff to prepare the financial statements and disclosures internally.</t>
  </si>
  <si>
    <t>This constitutes an internal control deficiency.</t>
  </si>
  <si>
    <t>The District does not maintain staff with the technical training to prepare their own financial statements and disclosures.</t>
  </si>
  <si>
    <t>Due to cost/benefit, we do not recommend any changes at this time.  We will continue to work with the District to ensure that both management and the Board of Education have a thorough understanding of these financial statements and disclosures.</t>
  </si>
  <si>
    <t>Due to the cost/benefit of addressing this issue, no action is planned at this time.</t>
  </si>
  <si>
    <t>The District passes an annual budget for expenditures and is required to operate within the budget.</t>
  </si>
  <si>
    <t>During the course of the audit, it was noted that the District overexpended the budget in the Operations and Maintenance Fund by $17,164.</t>
  </si>
  <si>
    <t>The Operations and Maintenance Fund had additional expenditures which were not reflected in the budget.</t>
  </si>
  <si>
    <t>The District did not operate within the budget passed by the Board of Education.</t>
  </si>
  <si>
    <t>We recommend the District continue its budget to actual expenditure monitoring and amend the budget as needed.</t>
  </si>
  <si>
    <t>The District will continue to monitor and will amend future budgets if and when needed.</t>
  </si>
  <si>
    <t>2015-001</t>
  </si>
  <si>
    <t xml:space="preserve">The audit firm prepares the financial statements and </t>
  </si>
  <si>
    <t>disclosures, while the District does not maintain staff</t>
  </si>
  <si>
    <t>with the technical training to do this internally.</t>
  </si>
  <si>
    <t>Due to the cost/benefit, no action was expected.</t>
  </si>
  <si>
    <t>2015-002</t>
  </si>
  <si>
    <t xml:space="preserve">During the course of the audit, it was noted that the </t>
  </si>
  <si>
    <t>District overexpended the budget in the Tort Fund.</t>
  </si>
  <si>
    <t>The District monitored the budget to actual expenditures,</t>
  </si>
  <si>
    <t>however it was noted that the Tort Fund expenditures</t>
  </si>
  <si>
    <t>exceeded the budget.</t>
  </si>
  <si>
    <t>2015-003</t>
  </si>
  <si>
    <t>During the course of the audit, it was noted that the</t>
  </si>
  <si>
    <t xml:space="preserve">District did not verify that the entities it entered </t>
  </si>
  <si>
    <t>covered transactions with were not suspended</t>
  </si>
  <si>
    <t>or debarred.</t>
  </si>
  <si>
    <t>The District made sure to verify with all entities they entered</t>
  </si>
  <si>
    <t>a covered transaction with were not suspended or debarred</t>
  </si>
  <si>
    <t>before participating in the transaction.</t>
  </si>
  <si>
    <t>The audit firm prepares the financial statements and disclosures and then goes over them with the District's management and Board of Education.  However, the District does not maintain an accountant on staff to prepare these internally.</t>
  </si>
  <si>
    <t>Due to the cost/benefit of addressing this issue, no action is planned at this time.  The auditor will continue to go over the financial statements and disclosures with management and the Board of Education to assist in their understanding of these financial statements and disclosures.</t>
  </si>
  <si>
    <t>see above for plan</t>
  </si>
  <si>
    <t>The District agrees.</t>
  </si>
  <si>
    <t>The District will continue to monitor these funds and will amend future budgets as needed.</t>
  </si>
  <si>
    <t>ERROR - regarding Long-Term Debt Issued is due to new lease agreement for technology loan ($168,400)</t>
  </si>
  <si>
    <t>ERROR - regarding Long-Term Debt Retired is due to operating lease payments made from the Education Fund ($17,734)</t>
  </si>
  <si>
    <t>50-2490 (200)  Secretary benefits ($8,395)</t>
  </si>
  <si>
    <t>The District approved the budget, however there were additional expenditures of $17,164 in the Operations and Maintenance Fund that were not reflected in the budget.</t>
  </si>
  <si>
    <t>ADVERSE</t>
  </si>
  <si>
    <t>United States Department of Education</t>
  </si>
  <si>
    <t>Unmodified</t>
  </si>
  <si>
    <t>Salem SD 111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</si>
</sst>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5" fillId="0" borderId="0" xfId="3" applyFont="1" applyAlignment="1" applyProtection="1">
      <alignment horizontal="center" vertical="center"/>
    </xf>
    <xf numFmtId="14" fontId="2" fillId="0" borderId="0" xfId="3" applyNumberFormat="1" applyAlignment="1" applyProtection="1">
      <alignment horizontal="right" indent="2"/>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4" fillId="0" borderId="53" xfId="3" applyNumberFormat="1" applyFont="1" applyBorder="1" applyAlignment="1" applyProtection="1">
      <alignment horizontal="left" indent="1"/>
    </xf>
    <xf numFmtId="0" fontId="4" fillId="0" borderId="9" xfId="3" applyFont="1" applyBorder="1" applyAlignment="1" applyProtection="1">
      <alignment horizontal="left" indent="1"/>
    </xf>
    <xf numFmtId="0" fontId="4"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7041" name="Object 1" hidden="1">
              <a:extLst>
                <a:ext uri="{63B3BB69-23CF-44E3-9099-C40C66FF867C}">
                  <a14:compatExt spid="_x0000_s870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38100</xdr:rowOff>
        </xdr:to>
        <xdr:sp macro="" textlink="">
          <xdr:nvSpPr>
            <xdr:cNvPr id="87042" name="Object 2" hidden="1">
              <a:extLst>
                <a:ext uri="{63B3BB69-23CF-44E3-9099-C40C66FF867C}">
                  <a14:compatExt spid="_x0000_s87042"/>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1961</v>
      </c>
      <c r="B1" s="200"/>
      <c r="C1" s="200"/>
      <c r="D1" s="201"/>
      <c r="I1" s="2133" t="s">
        <v>474</v>
      </c>
      <c r="J1" s="2134"/>
      <c r="K1" s="2134"/>
      <c r="L1" s="2134"/>
      <c r="M1" s="2134"/>
      <c r="N1" s="2134"/>
      <c r="O1" s="2134"/>
      <c r="P1" s="2134"/>
      <c r="Q1" s="2134"/>
      <c r="R1" s="2134"/>
      <c r="S1" s="2134"/>
    </row>
    <row r="2" spans="1:28" ht="12" customHeight="1" x14ac:dyDescent="0.2">
      <c r="A2" s="202" t="s">
        <v>1962</v>
      </c>
      <c r="D2" s="203"/>
      <c r="I2" s="2135" t="s">
        <v>1155</v>
      </c>
      <c r="J2" s="2134"/>
      <c r="K2" s="2134"/>
      <c r="L2" s="2134"/>
      <c r="M2" s="2134"/>
      <c r="N2" s="2134"/>
      <c r="O2" s="2134"/>
      <c r="P2" s="2134"/>
      <c r="Q2" s="2134"/>
      <c r="R2" s="2134"/>
      <c r="S2" s="2134"/>
    </row>
    <row r="3" spans="1:28" ht="12" customHeight="1" x14ac:dyDescent="0.2">
      <c r="A3" s="1876" t="s">
        <v>1950</v>
      </c>
      <c r="B3" s="1877"/>
      <c r="C3" s="1877"/>
      <c r="D3" s="1878"/>
      <c r="I3" s="2135" t="s">
        <v>55</v>
      </c>
      <c r="J3" s="2134"/>
      <c r="K3" s="2134"/>
      <c r="L3" s="2134"/>
      <c r="M3" s="2134"/>
      <c r="N3" s="2134"/>
      <c r="O3" s="2134"/>
      <c r="P3" s="2134"/>
      <c r="Q3" s="2134"/>
      <c r="R3" s="2134"/>
      <c r="S3" s="2134"/>
    </row>
    <row r="4" spans="1:28" ht="12" customHeight="1" x14ac:dyDescent="0.2">
      <c r="A4" s="192"/>
      <c r="I4" s="2135" t="s">
        <v>617</v>
      </c>
      <c r="J4" s="2134"/>
      <c r="K4" s="2134"/>
      <c r="L4" s="2134"/>
      <c r="M4" s="2134"/>
      <c r="N4" s="2134"/>
      <c r="O4" s="2134"/>
      <c r="P4" s="2134"/>
      <c r="Q4" s="2134"/>
      <c r="R4" s="2134"/>
      <c r="S4" s="2134"/>
    </row>
    <row r="5" spans="1:28" ht="14.1" customHeight="1" x14ac:dyDescent="0.2">
      <c r="B5" s="445" t="s">
        <v>2100</v>
      </c>
      <c r="C5" s="179" t="s">
        <v>1083</v>
      </c>
      <c r="D5" s="364"/>
      <c r="E5" s="364"/>
      <c r="H5" s="193"/>
      <c r="I5" s="2142" t="s">
        <v>788</v>
      </c>
      <c r="J5" s="2087"/>
      <c r="K5" s="2087"/>
      <c r="L5" s="2087"/>
      <c r="M5" s="2087"/>
      <c r="N5" s="2087"/>
      <c r="O5" s="2087"/>
      <c r="P5" s="2087"/>
      <c r="Q5" s="2087"/>
      <c r="R5" s="2087"/>
      <c r="S5" s="2087"/>
    </row>
    <row r="6" spans="1:28" ht="14.1" customHeight="1" x14ac:dyDescent="0.2">
      <c r="B6" s="445"/>
      <c r="C6" s="179" t="s">
        <v>1084</v>
      </c>
      <c r="D6" s="364"/>
      <c r="E6" s="364"/>
      <c r="I6" s="2141" t="s">
        <v>1051</v>
      </c>
      <c r="J6" s="2087"/>
      <c r="K6" s="2087"/>
      <c r="L6" s="2087"/>
      <c r="M6" s="2087"/>
      <c r="N6" s="2087"/>
      <c r="O6" s="2087"/>
      <c r="P6" s="2087"/>
      <c r="Q6" s="2087"/>
      <c r="R6" s="2087"/>
      <c r="S6" s="2087"/>
    </row>
    <row r="7" spans="1:28" ht="12.2" customHeight="1" x14ac:dyDescent="0.2">
      <c r="I7" s="2136">
        <v>42551</v>
      </c>
      <c r="J7" s="2137"/>
      <c r="K7" s="2137"/>
      <c r="L7" s="2137"/>
      <c r="M7" s="2137"/>
      <c r="N7" s="2137"/>
      <c r="O7" s="2137"/>
      <c r="P7" s="2137"/>
      <c r="Q7" s="2137"/>
      <c r="R7" s="2137"/>
      <c r="S7" s="213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8" t="s">
        <v>782</v>
      </c>
      <c r="J9" s="2139"/>
      <c r="K9" s="2139"/>
      <c r="L9" s="2139"/>
      <c r="M9" s="2139"/>
      <c r="N9" s="2139"/>
      <c r="O9" s="2139"/>
      <c r="P9" s="2139"/>
      <c r="Q9" s="2139"/>
      <c r="R9" s="2139"/>
      <c r="S9" s="2140"/>
      <c r="T9" s="2083" t="s">
        <v>630</v>
      </c>
      <c r="U9" s="2084"/>
      <c r="V9" s="2084"/>
      <c r="W9" s="2084"/>
      <c r="X9" s="2084"/>
      <c r="Y9" s="2084"/>
      <c r="Z9" s="2084"/>
      <c r="AA9" s="2085"/>
    </row>
    <row r="10" spans="1:28" ht="13.5" customHeight="1" x14ac:dyDescent="0.2">
      <c r="A10" s="2092" t="s">
        <v>783</v>
      </c>
      <c r="B10" s="2093"/>
      <c r="C10" s="2093"/>
      <c r="D10" s="2093"/>
      <c r="E10" s="2093"/>
      <c r="F10" s="2093"/>
      <c r="G10" s="2093"/>
      <c r="H10" s="2094"/>
      <c r="I10" s="183"/>
      <c r="J10" s="184"/>
      <c r="K10" s="182"/>
      <c r="R10" s="184"/>
      <c r="S10" s="184"/>
      <c r="T10" s="2086"/>
      <c r="U10" s="2087"/>
      <c r="V10" s="2087"/>
      <c r="W10" s="2087"/>
      <c r="X10" s="2087"/>
      <c r="Y10" s="2087"/>
      <c r="Z10" s="2087"/>
      <c r="AA10" s="2088"/>
    </row>
    <row r="11" spans="1:28" ht="14.25" customHeight="1" x14ac:dyDescent="0.2">
      <c r="A11" s="2095" t="s">
        <v>1131</v>
      </c>
      <c r="B11" s="2096"/>
      <c r="C11" s="2096"/>
      <c r="D11" s="2096"/>
      <c r="E11" s="2096"/>
      <c r="F11" s="2096"/>
      <c r="G11" s="2096"/>
      <c r="H11" s="2097"/>
      <c r="I11" s="181"/>
      <c r="J11" s="345"/>
      <c r="K11" s="181"/>
      <c r="O11" s="1761" t="s">
        <v>2100</v>
      </c>
      <c r="P11" s="380" t="s">
        <v>225</v>
      </c>
      <c r="Q11" s="184"/>
      <c r="R11" s="182"/>
      <c r="S11" s="181"/>
      <c r="T11" s="2089"/>
      <c r="U11" s="2090"/>
      <c r="V11" s="2090"/>
      <c r="W11" s="2090"/>
      <c r="X11" s="2090"/>
      <c r="Y11" s="2090"/>
      <c r="Z11" s="2090"/>
      <c r="AA11" s="2091"/>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03">
        <v>13058111002</v>
      </c>
      <c r="B13" s="2104"/>
      <c r="C13" s="2104"/>
      <c r="D13" s="2104"/>
      <c r="E13" s="2104"/>
      <c r="F13" s="2104"/>
      <c r="G13" s="2104"/>
      <c r="H13" s="2105"/>
      <c r="I13" s="185"/>
      <c r="J13" s="184"/>
      <c r="K13" s="182"/>
      <c r="L13" s="184"/>
      <c r="M13" s="184"/>
      <c r="N13" s="184"/>
      <c r="O13" s="184"/>
      <c r="P13" s="184"/>
      <c r="Q13" s="184"/>
      <c r="R13" s="184"/>
      <c r="S13" s="184"/>
      <c r="T13" s="2108" t="s">
        <v>2136</v>
      </c>
      <c r="U13" s="2109"/>
      <c r="V13" s="2109"/>
      <c r="W13" s="2109"/>
      <c r="X13" s="2109"/>
      <c r="Y13" s="2110"/>
      <c r="Z13" s="2110"/>
      <c r="AA13" s="2111"/>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101" t="s">
        <v>2132</v>
      </c>
      <c r="B15" s="2106"/>
      <c r="C15" s="2106"/>
      <c r="D15" s="2106"/>
      <c r="E15" s="2106"/>
      <c r="F15" s="2106"/>
      <c r="G15" s="2106"/>
      <c r="H15" s="2107"/>
      <c r="T15" s="2073" t="s">
        <v>2096</v>
      </c>
      <c r="U15" s="2074"/>
      <c r="V15" s="2074"/>
      <c r="W15" s="2074"/>
      <c r="X15" s="2074"/>
      <c r="Y15" s="2112"/>
      <c r="Z15" s="2112"/>
      <c r="AA15" s="2113"/>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8" t="s">
        <v>2200</v>
      </c>
      <c r="B17" s="2131"/>
      <c r="C17" s="2131"/>
      <c r="D17" s="2131"/>
      <c r="E17" s="2131"/>
      <c r="F17" s="2131"/>
      <c r="G17" s="2131"/>
      <c r="H17" s="2132"/>
      <c r="T17" s="2118" t="s">
        <v>2137</v>
      </c>
      <c r="U17" s="2119"/>
      <c r="V17" s="2119"/>
      <c r="W17" s="2119"/>
      <c r="X17" s="2119"/>
      <c r="Y17" s="2119"/>
      <c r="Z17" s="2119"/>
      <c r="AA17" s="2120"/>
    </row>
    <row r="18" spans="1:27" ht="13.5" customHeight="1" x14ac:dyDescent="0.2">
      <c r="A18" s="365" t="s">
        <v>627</v>
      </c>
      <c r="B18" s="347"/>
      <c r="C18" s="343"/>
      <c r="D18" s="347"/>
      <c r="E18" s="347"/>
      <c r="F18" s="347"/>
      <c r="G18" s="347"/>
      <c r="H18" s="277"/>
      <c r="I18" s="2128" t="s">
        <v>784</v>
      </c>
      <c r="J18" s="2129"/>
      <c r="K18" s="2129"/>
      <c r="L18" s="2129"/>
      <c r="M18" s="2129"/>
      <c r="N18" s="2129"/>
      <c r="O18" s="2129"/>
      <c r="P18" s="2129"/>
      <c r="Q18" s="2129"/>
      <c r="R18" s="2129"/>
      <c r="S18" s="2130"/>
      <c r="T18" s="365" t="s">
        <v>827</v>
      </c>
      <c r="U18" s="272"/>
      <c r="V18" s="343"/>
      <c r="W18" s="271"/>
      <c r="X18" s="365" t="s">
        <v>306</v>
      </c>
      <c r="Y18" s="352"/>
      <c r="Z18" s="1974" t="s">
        <v>785</v>
      </c>
      <c r="AA18" s="201"/>
    </row>
    <row r="19" spans="1:27" ht="13.5" customHeight="1" x14ac:dyDescent="0.2">
      <c r="A19" s="2101" t="s">
        <v>2095</v>
      </c>
      <c r="B19" s="2102"/>
      <c r="C19" s="2102"/>
      <c r="D19" s="2102"/>
      <c r="E19" s="2102"/>
      <c r="F19" s="2102"/>
      <c r="G19" s="2102"/>
      <c r="H19" s="2100"/>
      <c r="I19" s="184"/>
      <c r="J19" s="379"/>
      <c r="K19" s="195"/>
      <c r="L19" s="193"/>
      <c r="M19" s="659" t="s">
        <v>360</v>
      </c>
      <c r="P19" s="181"/>
      <c r="Q19" s="181"/>
      <c r="R19" s="181"/>
      <c r="S19" s="185"/>
      <c r="T19" s="2101" t="s">
        <v>2094</v>
      </c>
      <c r="U19" s="2099"/>
      <c r="V19" s="2099"/>
      <c r="W19" s="2100"/>
      <c r="X19" s="2116" t="s">
        <v>2027</v>
      </c>
      <c r="Y19" s="2117"/>
      <c r="Z19" s="2114">
        <v>62881</v>
      </c>
      <c r="AA19" s="2115"/>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98" t="s">
        <v>2133</v>
      </c>
      <c r="B21" s="2099"/>
      <c r="C21" s="2099"/>
      <c r="D21" s="2099"/>
      <c r="E21" s="2099"/>
      <c r="F21" s="2099"/>
      <c r="G21" s="2099"/>
      <c r="H21" s="2100"/>
      <c r="I21" s="2124" t="s">
        <v>786</v>
      </c>
      <c r="J21" s="2087"/>
      <c r="K21" s="2087"/>
      <c r="L21" s="2087"/>
      <c r="M21" s="2087"/>
      <c r="N21" s="2087"/>
      <c r="O21" s="2087"/>
      <c r="P21" s="2087"/>
      <c r="Q21" s="2087"/>
      <c r="R21" s="2087"/>
      <c r="S21" s="2088"/>
      <c r="T21" s="2068" t="s">
        <v>2097</v>
      </c>
      <c r="U21" s="2069"/>
      <c r="V21" s="2069"/>
      <c r="W21" s="2069"/>
      <c r="X21" s="2082" t="s">
        <v>2098</v>
      </c>
      <c r="Y21" s="2080"/>
      <c r="Z21" s="2080"/>
      <c r="AA21" s="2081"/>
    </row>
    <row r="22" spans="1:27" ht="13.5" customHeight="1" x14ac:dyDescent="0.2">
      <c r="A22" s="367" t="s">
        <v>628</v>
      </c>
      <c r="B22" s="280"/>
      <c r="C22" s="280"/>
      <c r="D22" s="280"/>
      <c r="E22" s="280"/>
      <c r="F22" s="280"/>
      <c r="G22" s="280"/>
      <c r="H22" s="281"/>
      <c r="I22" s="2125" t="s">
        <v>1804</v>
      </c>
      <c r="J22" s="2126"/>
      <c r="K22" s="2126"/>
      <c r="L22" s="2126"/>
      <c r="M22" s="2126"/>
      <c r="N22" s="2126"/>
      <c r="O22" s="2126"/>
      <c r="P22" s="2126"/>
      <c r="Q22" s="2126"/>
      <c r="R22" s="2126"/>
      <c r="S22" s="2127"/>
      <c r="T22" s="365" t="s">
        <v>2023</v>
      </c>
      <c r="U22" s="272"/>
      <c r="V22" s="343"/>
      <c r="W22" s="272"/>
      <c r="X22" s="1975" t="s">
        <v>1631</v>
      </c>
      <c r="Z22" s="200"/>
      <c r="AA22" s="201"/>
    </row>
    <row r="23" spans="1:27" ht="13.5" customHeight="1" x14ac:dyDescent="0.2">
      <c r="A23" s="2121"/>
      <c r="B23" s="2122"/>
      <c r="C23" s="2122"/>
      <c r="D23" s="2122"/>
      <c r="E23" s="2122"/>
      <c r="F23" s="2122"/>
      <c r="G23" s="2122"/>
      <c r="H23" s="2123"/>
      <c r="T23" s="2068" t="s">
        <v>2090</v>
      </c>
      <c r="U23" s="2069"/>
      <c r="V23" s="2069"/>
      <c r="W23" s="2069"/>
      <c r="X23" s="2079"/>
      <c r="Y23" s="2080"/>
      <c r="Z23" s="2080"/>
      <c r="AA23" s="2081"/>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8">
        <v>62881</v>
      </c>
      <c r="B25" s="2099"/>
      <c r="C25" s="2099"/>
      <c r="D25" s="2099"/>
      <c r="E25" s="2099"/>
      <c r="F25" s="2099"/>
      <c r="G25" s="2099"/>
      <c r="H25" s="2100"/>
      <c r="I25" s="660"/>
      <c r="J25" s="204"/>
      <c r="K25" s="204"/>
      <c r="L25" s="204"/>
      <c r="M25" s="204"/>
      <c r="N25" s="204"/>
      <c r="O25" s="204"/>
      <c r="P25" s="204"/>
      <c r="Q25" s="204"/>
      <c r="R25" s="204"/>
      <c r="S25" s="205"/>
      <c r="T25" s="2065"/>
      <c r="U25" s="2066"/>
      <c r="V25" s="2066"/>
      <c r="W25" s="2066"/>
      <c r="X25" s="2066"/>
      <c r="Y25" s="2066"/>
      <c r="Z25" s="2066"/>
      <c r="AA25" s="2067"/>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53" t="s">
        <v>2001</v>
      </c>
      <c r="J27" s="2129"/>
      <c r="K27" s="2129"/>
      <c r="L27" s="2129"/>
      <c r="M27" s="2129"/>
      <c r="N27" s="2129"/>
      <c r="O27" s="2129"/>
      <c r="P27" s="2129"/>
      <c r="Q27" s="2129"/>
      <c r="R27" s="2129"/>
      <c r="S27" s="2130"/>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5"/>
      <c r="J29" s="1761" t="s">
        <v>2100</v>
      </c>
      <c r="K29" s="182" t="s">
        <v>675</v>
      </c>
      <c r="L29" s="392"/>
      <c r="M29" s="195" t="s">
        <v>106</v>
      </c>
      <c r="N29" s="186" t="s">
        <v>2033</v>
      </c>
      <c r="O29" s="186"/>
      <c r="P29" s="186"/>
      <c r="Q29" s="186"/>
      <c r="R29" s="186"/>
      <c r="S29" s="672"/>
      <c r="T29" s="56"/>
      <c r="U29" s="56"/>
      <c r="V29" s="56"/>
      <c r="W29" s="56"/>
      <c r="X29" s="56"/>
      <c r="Y29" s="56"/>
      <c r="Z29" s="56"/>
      <c r="AA29" s="1088"/>
    </row>
    <row r="30" spans="1:27" ht="13.5" customHeight="1" x14ac:dyDescent="0.2">
      <c r="A30" s="1802"/>
      <c r="B30" s="1092" t="s">
        <v>2100</v>
      </c>
      <c r="C30" s="673" t="s">
        <v>1385</v>
      </c>
      <c r="D30" s="182"/>
      <c r="E30" s="182"/>
      <c r="F30" s="1280"/>
      <c r="G30" s="661"/>
      <c r="H30" s="661"/>
      <c r="I30" s="275"/>
      <c r="J30" s="1761" t="s">
        <v>2100</v>
      </c>
      <c r="K30" s="182" t="s">
        <v>675</v>
      </c>
      <c r="L30" s="392"/>
      <c r="M30" s="195" t="s">
        <v>106</v>
      </c>
      <c r="N30" s="186" t="s">
        <v>2002</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1761" t="s">
        <v>2100</v>
      </c>
      <c r="K31" s="195" t="s">
        <v>1053</v>
      </c>
      <c r="L31" s="392"/>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2"/>
      <c r="Q35" s="2099"/>
      <c r="R35" s="2099"/>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68" t="s">
        <v>2091</v>
      </c>
      <c r="B38" s="2131"/>
      <c r="C38" s="2131"/>
      <c r="D38" s="2131"/>
      <c r="E38" s="2131"/>
      <c r="F38" s="2099"/>
      <c r="G38" s="2099"/>
      <c r="H38" s="2100"/>
      <c r="I38" s="2147"/>
      <c r="J38" s="2074"/>
      <c r="K38" s="2074"/>
      <c r="L38" s="2074"/>
      <c r="M38" s="2074"/>
      <c r="N38" s="2074"/>
      <c r="O38" s="2074"/>
      <c r="P38" s="2071"/>
      <c r="Q38" s="2071"/>
      <c r="R38" s="2071"/>
      <c r="S38" s="2072"/>
      <c r="T38" s="2073"/>
      <c r="U38" s="2074"/>
      <c r="V38" s="2074"/>
      <c r="W38" s="2074"/>
      <c r="X38" s="2071"/>
      <c r="Y38" s="2071"/>
      <c r="Z38" s="2071"/>
      <c r="AA38" s="2072"/>
    </row>
    <row r="39" spans="1:27" ht="12" customHeight="1" x14ac:dyDescent="0.2">
      <c r="A39" s="2151" t="s">
        <v>628</v>
      </c>
      <c r="B39" s="2152"/>
      <c r="C39" s="343"/>
      <c r="D39" s="340"/>
      <c r="E39" s="340"/>
      <c r="F39" s="350"/>
      <c r="G39" s="340"/>
      <c r="H39" s="277"/>
      <c r="I39" s="2151" t="s">
        <v>628</v>
      </c>
      <c r="J39" s="2152"/>
      <c r="K39" s="2152"/>
      <c r="L39" s="2152"/>
      <c r="M39" s="2152"/>
      <c r="N39" s="337"/>
      <c r="O39" s="343"/>
      <c r="P39" s="343"/>
      <c r="Q39" s="349"/>
      <c r="R39" s="343"/>
      <c r="S39" s="277"/>
      <c r="T39" s="343" t="s">
        <v>628</v>
      </c>
      <c r="U39" s="272"/>
      <c r="V39" s="343"/>
      <c r="W39" s="271"/>
      <c r="X39" s="349"/>
      <c r="Y39" s="200"/>
      <c r="Z39" s="200"/>
      <c r="AA39" s="201"/>
    </row>
    <row r="40" spans="1:27" ht="13.5" customHeight="1" x14ac:dyDescent="0.2">
      <c r="A40" s="2154"/>
      <c r="B40" s="2155"/>
      <c r="C40" s="2156"/>
      <c r="D40" s="2156"/>
      <c r="E40" s="2156"/>
      <c r="F40" s="2157"/>
      <c r="G40" s="2157"/>
      <c r="H40" s="2158"/>
      <c r="I40" s="2075"/>
      <c r="J40" s="2077"/>
      <c r="K40" s="2077"/>
      <c r="L40" s="2077"/>
      <c r="M40" s="2077"/>
      <c r="N40" s="2077"/>
      <c r="O40" s="2077"/>
      <c r="P40" s="2077"/>
      <c r="Q40" s="2077"/>
      <c r="R40" s="2077"/>
      <c r="S40" s="2078"/>
      <c r="T40" s="2075"/>
      <c r="U40" s="2076"/>
      <c r="V40" s="2077"/>
      <c r="W40" s="2077"/>
      <c r="X40" s="2077"/>
      <c r="Y40" s="2077"/>
      <c r="Z40" s="2077"/>
      <c r="AA40" s="2078"/>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1" t="s">
        <v>2134</v>
      </c>
      <c r="B42" s="2099"/>
      <c r="C42" s="2100"/>
      <c r="D42" s="2116" t="s">
        <v>2135</v>
      </c>
      <c r="E42" s="2099"/>
      <c r="F42" s="2099"/>
      <c r="G42" s="2099"/>
      <c r="H42" s="2100"/>
      <c r="I42" s="2073"/>
      <c r="J42" s="2071"/>
      <c r="K42" s="2071"/>
      <c r="L42" s="2071"/>
      <c r="M42" s="2071"/>
      <c r="N42" s="2071"/>
      <c r="O42" s="2072"/>
      <c r="P42" s="2070"/>
      <c r="Q42" s="2071"/>
      <c r="R42" s="2071"/>
      <c r="S42" s="2072"/>
      <c r="T42" s="2073"/>
      <c r="U42" s="2071"/>
      <c r="V42" s="2071"/>
      <c r="W42" s="2072"/>
      <c r="X42" s="2070"/>
      <c r="Y42" s="2071"/>
      <c r="Z42" s="2071"/>
      <c r="AA42" s="2072"/>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8"/>
      <c r="B44" s="2149"/>
      <c r="C44" s="2149"/>
      <c r="D44" s="2149"/>
      <c r="E44" s="2149"/>
      <c r="F44" s="2149"/>
      <c r="G44" s="2149"/>
      <c r="H44" s="2150"/>
      <c r="I44" s="2143"/>
      <c r="J44" s="2145"/>
      <c r="K44" s="2145"/>
      <c r="L44" s="2145"/>
      <c r="M44" s="2145"/>
      <c r="N44" s="2145"/>
      <c r="O44" s="2145"/>
      <c r="P44" s="2145"/>
      <c r="Q44" s="2145"/>
      <c r="R44" s="2145"/>
      <c r="S44" s="2146"/>
      <c r="T44" s="2143"/>
      <c r="U44" s="2144"/>
      <c r="V44" s="2144"/>
      <c r="W44" s="2144"/>
      <c r="X44" s="2144"/>
      <c r="Y44" s="2144"/>
      <c r="Z44" s="2145"/>
      <c r="AA44" s="2146"/>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2086</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4" right="0.2" top="0.75" bottom="0.52" header="0.19" footer="0.17"/>
  <pageSetup scale="73" orientation="landscape"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2030</v>
      </c>
      <c r="C31" s="216" t="s">
        <v>1390</v>
      </c>
      <c r="D31" s="604"/>
      <c r="E31" s="606"/>
    </row>
    <row r="32" spans="1:5" x14ac:dyDescent="0.2">
      <c r="B32" s="604" t="s">
        <v>1296</v>
      </c>
      <c r="C32" s="216" t="s">
        <v>1390</v>
      </c>
      <c r="D32" s="605" t="s">
        <v>2031</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2032</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1" right="0.2" top="0.64" bottom="0.75" header="0.36" footer="0.48"/>
  <pageSetup scale="75" orientation="portrait" r:id="rId4"/>
  <headerFooter alignWithMargins="0">
    <oddHeader xml:space="preserve">&amp;CSalem Elementary School District #111   </oddHeader>
    <oddFooter>&amp;L&amp;8See accompanying notes to the financial statements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B52" sqref="B52"/>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2" t="s">
        <v>1389</v>
      </c>
      <c r="B2" s="2163"/>
      <c r="C2" s="2163"/>
      <c r="D2" s="2163"/>
      <c r="E2" s="2163"/>
      <c r="F2" s="2163"/>
      <c r="G2" s="2163"/>
      <c r="H2" s="2163"/>
      <c r="I2" s="2163"/>
    </row>
    <row r="3" spans="1:9" s="33" customFormat="1" ht="6" customHeight="1" x14ac:dyDescent="0.2">
      <c r="A3" s="52"/>
      <c r="B3" s="52"/>
      <c r="C3" s="621"/>
      <c r="D3" s="717"/>
      <c r="E3" s="404"/>
    </row>
    <row r="4" spans="1:9" x14ac:dyDescent="0.2">
      <c r="A4" s="7"/>
      <c r="B4" s="399"/>
      <c r="C4" s="2169" t="s">
        <v>497</v>
      </c>
      <c r="D4" s="2170"/>
      <c r="E4" s="2170"/>
      <c r="F4" s="2170"/>
      <c r="G4" s="2170"/>
      <c r="H4" s="2170"/>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1853</v>
      </c>
    </row>
    <row r="17" spans="1:4" s="33" customFormat="1" ht="6" customHeight="1" x14ac:dyDescent="0.2">
      <c r="A17" s="30"/>
      <c r="B17" s="36"/>
      <c r="C17" s="620"/>
      <c r="D17" s="1011"/>
    </row>
    <row r="18" spans="1:4" s="33" customFormat="1" x14ac:dyDescent="0.2">
      <c r="A18" s="30"/>
      <c r="B18" s="678"/>
      <c r="C18" s="620">
        <v>7</v>
      </c>
      <c r="D18" s="291" t="s">
        <v>1852</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1999</v>
      </c>
    </row>
    <row r="30" spans="1:4" s="33" customFormat="1" x14ac:dyDescent="0.2">
      <c r="A30" s="30"/>
      <c r="B30" s="1756"/>
      <c r="C30" s="620"/>
      <c r="D30" s="1625" t="s">
        <v>2000</v>
      </c>
    </row>
    <row r="31" spans="1:4" s="33" customFormat="1" x14ac:dyDescent="0.2">
      <c r="A31" s="30"/>
      <c r="B31" s="1756"/>
      <c r="C31" s="620"/>
      <c r="D31" s="1757" t="s">
        <v>1851</v>
      </c>
    </row>
    <row r="32" spans="1:4" s="33" customFormat="1" ht="8.25" customHeight="1" x14ac:dyDescent="0.2">
      <c r="A32" s="30"/>
      <c r="B32" s="36"/>
      <c r="C32" s="620"/>
      <c r="D32" s="454"/>
    </row>
    <row r="33" spans="1:9" s="33" customFormat="1" x14ac:dyDescent="0.2">
      <c r="A33" s="2164" t="s">
        <v>2034</v>
      </c>
      <c r="B33" s="2165"/>
      <c r="C33" s="2165"/>
      <c r="D33" s="2165"/>
      <c r="E33" s="2166"/>
      <c r="F33" s="2166"/>
      <c r="G33" s="2166"/>
      <c r="H33" s="2166"/>
      <c r="I33" s="2166"/>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4" t="s">
        <v>358</v>
      </c>
      <c r="B45" s="2167"/>
      <c r="C45" s="2167"/>
      <c r="D45" s="2167"/>
      <c r="E45" s="2168"/>
      <c r="F45" s="2168"/>
      <c r="G45" s="2168"/>
      <c r="H45" s="2168"/>
      <c r="I45" s="2168"/>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1" t="s">
        <v>2100</v>
      </c>
      <c r="C51" s="627">
        <v>22</v>
      </c>
      <c r="D51" s="390" t="s">
        <v>1861</v>
      </c>
      <c r="E51" s="27"/>
      <c r="F51" s="1609"/>
      <c r="G51" s="1784" t="s">
        <v>1860</v>
      </c>
      <c r="H51" s="2033">
        <v>36161</v>
      </c>
      <c r="I51" s="9" t="s">
        <v>1910</v>
      </c>
    </row>
    <row r="52" spans="1:9" s="33" customFormat="1" x14ac:dyDescent="0.2">
      <c r="A52" s="30"/>
      <c r="B52" s="2061" t="s">
        <v>2100</v>
      </c>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1" t="s">
        <v>2138</v>
      </c>
      <c r="C55" s="2172"/>
      <c r="D55" s="2172"/>
      <c r="E55" s="2172"/>
      <c r="F55" s="2172"/>
      <c r="G55" s="2172"/>
      <c r="H55" s="2173"/>
      <c r="I55" s="3"/>
    </row>
    <row r="56" spans="1:9" s="33" customFormat="1" x14ac:dyDescent="0.2">
      <c r="A56" s="1793"/>
      <c r="B56" s="2174"/>
      <c r="C56" s="2175"/>
      <c r="D56" s="2175"/>
      <c r="E56" s="2175"/>
      <c r="F56" s="2175"/>
      <c r="G56" s="2175"/>
      <c r="H56" s="2176"/>
      <c r="I56" s="3"/>
    </row>
    <row r="57" spans="1:9" s="33" customFormat="1" x14ac:dyDescent="0.2">
      <c r="A57" s="1793"/>
      <c r="B57" s="2174"/>
      <c r="C57" s="2175"/>
      <c r="D57" s="2175"/>
      <c r="E57" s="2175"/>
      <c r="F57" s="2175"/>
      <c r="G57" s="2175"/>
      <c r="H57" s="2176"/>
      <c r="I57" s="3"/>
    </row>
    <row r="58" spans="1:9" s="33" customFormat="1" x14ac:dyDescent="0.2">
      <c r="A58" s="1793"/>
      <c r="B58" s="2174"/>
      <c r="C58" s="2175"/>
      <c r="D58" s="2175"/>
      <c r="E58" s="2175"/>
      <c r="F58" s="2175"/>
      <c r="G58" s="2175"/>
      <c r="H58" s="2176"/>
      <c r="I58" s="3"/>
    </row>
    <row r="59" spans="1:9" s="33" customFormat="1" x14ac:dyDescent="0.2">
      <c r="A59" s="1793"/>
      <c r="B59" s="2174"/>
      <c r="C59" s="2175"/>
      <c r="D59" s="2175"/>
      <c r="E59" s="2175"/>
      <c r="F59" s="2175"/>
      <c r="G59" s="2175"/>
      <c r="H59" s="2176"/>
      <c r="I59" s="3"/>
    </row>
    <row r="60" spans="1:9" s="33" customFormat="1" x14ac:dyDescent="0.2">
      <c r="A60" s="1793"/>
      <c r="B60" s="2174"/>
      <c r="C60" s="2175"/>
      <c r="D60" s="2175"/>
      <c r="E60" s="2175"/>
      <c r="F60" s="2175"/>
      <c r="G60" s="2175"/>
      <c r="H60" s="2176"/>
      <c r="I60" s="3"/>
    </row>
    <row r="61" spans="1:9" s="33" customFormat="1" x14ac:dyDescent="0.2">
      <c r="A61" s="1793"/>
      <c r="B61" s="2174"/>
      <c r="C61" s="2175"/>
      <c r="D61" s="2175"/>
      <c r="E61" s="2175"/>
      <c r="F61" s="2175"/>
      <c r="G61" s="2175"/>
      <c r="H61" s="2176"/>
      <c r="I61" s="3"/>
    </row>
    <row r="62" spans="1:9" s="33" customFormat="1" x14ac:dyDescent="0.2">
      <c r="A62" s="1793"/>
      <c r="B62" s="2174"/>
      <c r="C62" s="2175"/>
      <c r="D62" s="2175"/>
      <c r="E62" s="2175"/>
      <c r="F62" s="2175"/>
      <c r="G62" s="2175"/>
      <c r="H62" s="2176"/>
      <c r="I62" s="3"/>
    </row>
    <row r="63" spans="1:9" s="33" customFormat="1" x14ac:dyDescent="0.2">
      <c r="A63" s="1793"/>
      <c r="B63" s="2174"/>
      <c r="C63" s="2175"/>
      <c r="D63" s="2175"/>
      <c r="E63" s="2175"/>
      <c r="F63" s="2175"/>
      <c r="G63" s="2175"/>
      <c r="H63" s="2176"/>
      <c r="I63" s="3"/>
    </row>
    <row r="64" spans="1:9" s="33" customFormat="1" x14ac:dyDescent="0.2">
      <c r="A64" s="1793"/>
      <c r="B64" s="2174"/>
      <c r="C64" s="2175"/>
      <c r="D64" s="2175"/>
      <c r="E64" s="2175"/>
      <c r="F64" s="2175"/>
      <c r="G64" s="2175"/>
      <c r="H64" s="2176"/>
      <c r="I64" s="3"/>
    </row>
    <row r="65" spans="1:9" s="33" customFormat="1" ht="9" customHeight="1" x14ac:dyDescent="0.2">
      <c r="A65" s="1794"/>
      <c r="B65" s="2177"/>
      <c r="C65" s="2178"/>
      <c r="D65" s="2178"/>
      <c r="E65" s="2178"/>
      <c r="F65" s="2178"/>
      <c r="G65" s="2178"/>
      <c r="H65" s="2179"/>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4" t="s">
        <v>1637</v>
      </c>
      <c r="B68" s="2167"/>
      <c r="C68" s="2167"/>
      <c r="D68" s="2167"/>
      <c r="E68" s="2168"/>
      <c r="F68" s="2168"/>
      <c r="G68" s="2168"/>
      <c r="H68" s="2168"/>
      <c r="I68" s="2168"/>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1997</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83" t="s">
        <v>1633</v>
      </c>
      <c r="B81" s="2183"/>
      <c r="C81" s="2183"/>
      <c r="D81" s="2184"/>
      <c r="E81" s="1613" t="s">
        <v>1678</v>
      </c>
      <c r="F81" s="1613" t="s">
        <v>1679</v>
      </c>
      <c r="G81" s="1613" t="s">
        <v>1680</v>
      </c>
      <c r="H81" s="1613" t="s">
        <v>1681</v>
      </c>
      <c r="I81" s="1613" t="s">
        <v>1682</v>
      </c>
      <c r="J81" s="1614" t="s">
        <v>163</v>
      </c>
    </row>
    <row r="82" spans="1:10" s="33" customFormat="1" ht="13.5" customHeight="1" thickTop="1" x14ac:dyDescent="0.2">
      <c r="A82" s="1780" t="s">
        <v>1832</v>
      </c>
      <c r="B82" s="1781"/>
      <c r="C82" s="1782"/>
      <c r="D82" s="1783"/>
      <c r="E82" s="1727"/>
      <c r="F82" s="1727"/>
      <c r="G82" s="1727"/>
      <c r="H82" s="1727"/>
      <c r="I82" s="1727"/>
      <c r="J82" s="1724"/>
    </row>
    <row r="83" spans="1:10" s="33" customFormat="1" ht="13.5" customHeight="1" x14ac:dyDescent="0.2">
      <c r="A83" s="1763" t="s">
        <v>1858</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1859</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0"/>
      <c r="C100" s="2181"/>
      <c r="D100" s="2181"/>
      <c r="E100" s="2181"/>
      <c r="F100" s="2181"/>
      <c r="G100" s="2181"/>
      <c r="H100" s="2182"/>
      <c r="I100" s="1535"/>
    </row>
    <row r="101" spans="1:9" s="33" customFormat="1" ht="11.25" customHeight="1" x14ac:dyDescent="0.2">
      <c r="A101" s="1578"/>
      <c r="B101" s="2159"/>
      <c r="C101" s="2160"/>
      <c r="D101" s="2160"/>
      <c r="E101" s="2160"/>
      <c r="F101" s="2160"/>
      <c r="G101" s="2160"/>
      <c r="H101" s="2161"/>
      <c r="I101" s="1535"/>
    </row>
    <row r="102" spans="1:9" s="33" customFormat="1" ht="11.25" customHeight="1" x14ac:dyDescent="0.2">
      <c r="A102" s="1578"/>
      <c r="B102" s="2159"/>
      <c r="C102" s="2160"/>
      <c r="D102" s="2160"/>
      <c r="E102" s="2160"/>
      <c r="F102" s="2160"/>
      <c r="G102" s="2160"/>
      <c r="H102" s="2161"/>
      <c r="I102" s="1535"/>
    </row>
    <row r="103" spans="1:9" s="33" customFormat="1" x14ac:dyDescent="0.2">
      <c r="A103" s="1578"/>
      <c r="B103" s="2159"/>
      <c r="C103" s="2160"/>
      <c r="D103" s="2160"/>
      <c r="E103" s="2160"/>
      <c r="F103" s="2160"/>
      <c r="G103" s="2160"/>
      <c r="H103" s="2161"/>
      <c r="I103" s="1535"/>
    </row>
    <row r="104" spans="1:9" s="33" customFormat="1" ht="11.25" customHeight="1" x14ac:dyDescent="0.2">
      <c r="A104" s="1578"/>
      <c r="B104" s="2159"/>
      <c r="C104" s="2160"/>
      <c r="D104" s="2160"/>
      <c r="E104" s="2160"/>
      <c r="F104" s="2160"/>
      <c r="G104" s="2160"/>
      <c r="H104" s="2161"/>
      <c r="I104" s="1535"/>
    </row>
    <row r="105" spans="1:9" s="33" customFormat="1" ht="11.25" customHeight="1" x14ac:dyDescent="0.2">
      <c r="A105" s="1578"/>
      <c r="B105" s="2159"/>
      <c r="C105" s="2160"/>
      <c r="D105" s="2160"/>
      <c r="E105" s="2160"/>
      <c r="F105" s="2160"/>
      <c r="G105" s="2160"/>
      <c r="H105" s="2161"/>
      <c r="I105" s="1535"/>
    </row>
    <row r="106" spans="1:9" s="33" customFormat="1" ht="11.25" customHeight="1" x14ac:dyDescent="0.2">
      <c r="A106" s="1578"/>
      <c r="B106" s="2159"/>
      <c r="C106" s="2160"/>
      <c r="D106" s="2160"/>
      <c r="E106" s="2160"/>
      <c r="F106" s="2160"/>
      <c r="G106" s="2160"/>
      <c r="H106" s="2161"/>
      <c r="I106" s="1535"/>
    </row>
    <row r="107" spans="1:9" s="33" customFormat="1" ht="11.25" customHeight="1" x14ac:dyDescent="0.2">
      <c r="A107" s="1578"/>
      <c r="B107" s="2159"/>
      <c r="C107" s="2160"/>
      <c r="D107" s="2160"/>
      <c r="E107" s="2160"/>
      <c r="F107" s="2160"/>
      <c r="G107" s="2160"/>
      <c r="H107" s="2161"/>
      <c r="I107" s="1573"/>
    </row>
    <row r="108" spans="1:9" s="33" customFormat="1" ht="11.25" customHeight="1" x14ac:dyDescent="0.2">
      <c r="A108" s="1578"/>
      <c r="B108" s="2159"/>
      <c r="C108" s="2160"/>
      <c r="D108" s="2160"/>
      <c r="E108" s="2160"/>
      <c r="F108" s="2160"/>
      <c r="G108" s="2160"/>
      <c r="H108" s="2161"/>
      <c r="I108" s="1535"/>
    </row>
    <row r="109" spans="1:9" s="33" customFormat="1" ht="11.25" customHeight="1" x14ac:dyDescent="0.2">
      <c r="A109" s="1578"/>
      <c r="B109" s="2159"/>
      <c r="C109" s="2160"/>
      <c r="D109" s="2160"/>
      <c r="E109" s="2160"/>
      <c r="F109" s="2160"/>
      <c r="G109" s="2160"/>
      <c r="H109" s="2161"/>
      <c r="I109" s="1535"/>
    </row>
    <row r="110" spans="1:9" s="33" customFormat="1" ht="11.25" customHeight="1" x14ac:dyDescent="0.2">
      <c r="A110" s="1578"/>
      <c r="B110" s="2185"/>
      <c r="C110" s="2186"/>
      <c r="D110" s="2186"/>
      <c r="E110" s="2186"/>
      <c r="F110" s="2186"/>
      <c r="G110" s="2186"/>
      <c r="H110" s="2187"/>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8"/>
      <c r="D112" s="2188"/>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9" t="s">
        <v>1646</v>
      </c>
      <c r="D115" s="2190"/>
      <c r="E115" s="2191"/>
      <c r="F115" s="2191"/>
      <c r="G115" s="2191"/>
      <c r="H115" s="2191"/>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71" right="0.2" top="1.28" bottom="1.19" header="0.84" footer="0.77"/>
  <pageSetup scale="75" firstPageNumber="2" orientation="portrait" useFirstPageNumber="1" r:id="rId1"/>
  <headerFooter alignWithMargins="0">
    <oddHeader xml:space="preserve">&amp;CSalem Elementary School District #111 </oddHeader>
    <oddFooter>&amp;L&amp;8See accompanying notes to the financial statements</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5" colorId="8" zoomScale="110" zoomScaleNormal="110" workbookViewId="0">
      <selection activeCell="J33" sqref="J33"/>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452</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1924</v>
      </c>
      <c r="E7" s="93"/>
      <c r="F7" s="171" t="s">
        <v>312</v>
      </c>
      <c r="G7" s="93"/>
      <c r="H7" s="93"/>
      <c r="I7" s="93"/>
      <c r="J7" s="219">
        <v>90108576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1.45849E-2</v>
      </c>
      <c r="E10" s="100" t="s">
        <v>1186</v>
      </c>
      <c r="F10" s="472">
        <v>2.8728999999999998E-3</v>
      </c>
      <c r="G10" s="100" t="s">
        <v>1186</v>
      </c>
      <c r="H10" s="472">
        <v>2.2883999999999999E-3</v>
      </c>
      <c r="I10" s="100" t="s">
        <v>1187</v>
      </c>
      <c r="J10" s="473">
        <f>ROUND(D10+F10+H10,5)</f>
        <v>1.975E-2</v>
      </c>
      <c r="K10" s="93"/>
      <c r="L10" s="472">
        <v>4.8329999999999998E-4</v>
      </c>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7869638</v>
      </c>
      <c r="E16" s="100"/>
      <c r="F16" s="82">
        <f>SUM('Acct Summary 7-8'!C17,'Acct Summary 7-8'!D17,'Acct Summary 7-8'!F17)</f>
        <v>7663764</v>
      </c>
      <c r="G16" s="100"/>
      <c r="H16" s="82">
        <f>SUM(D16-F16)</f>
        <v>205874</v>
      </c>
      <c r="I16" s="93"/>
      <c r="J16" s="82">
        <f>SUM('Acct Summary 7-8'!C81,'Acct Summary 7-8'!D81,'Acct Summary 7-8'!F81,'Acct Summary 7-8'!I81)</f>
        <v>5200483</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2" t="s">
        <v>2100</v>
      </c>
      <c r="C31" s="406" t="s">
        <v>689</v>
      </c>
      <c r="D31" s="63" t="s">
        <v>1262</v>
      </c>
      <c r="E31" s="93"/>
      <c r="F31" s="93"/>
      <c r="G31" s="101"/>
      <c r="H31" s="253">
        <f>IF(B31="X",(J7*0.069),IF(B32="X",(J7*0.138),"Enter x in a.or b."))</f>
        <v>6217491.7440000009</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2302456</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4"/>
      <c r="D61" s="2205"/>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ageMargins left="0.71" right="0.2" top="1.28" bottom="1.19" header="0.86" footer="0.82"/>
  <pageSetup scale="75" firstPageNumber="3" orientation="portrait" useFirstPageNumber="1" r:id="rId1"/>
  <headerFooter alignWithMargins="0">
    <oddHeader xml:space="preserve">&amp;CSalem Elementary School District #111 </oddHeader>
    <oddFooter>&amp;L&amp;8See accompanying notes to the financial statements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655</v>
      </c>
      <c r="B2" s="2211"/>
      <c r="C2" s="2211"/>
      <c r="D2" s="2211"/>
      <c r="E2" s="2211"/>
      <c r="F2" s="2211"/>
      <c r="G2" s="2211"/>
      <c r="H2" s="2211"/>
      <c r="I2" s="2211"/>
      <c r="J2" s="2211"/>
      <c r="K2" s="2211"/>
      <c r="L2" s="2211"/>
      <c r="M2" s="2211"/>
      <c r="N2" s="2211"/>
      <c r="O2" s="2211"/>
      <c r="P2" s="2211"/>
      <c r="Q2" s="2211"/>
      <c r="R2" s="2211"/>
    </row>
    <row r="3" spans="1:18" ht="12.75" x14ac:dyDescent="0.2">
      <c r="A3" s="2212" t="s">
        <v>1767</v>
      </c>
      <c r="B3" s="2212"/>
      <c r="C3" s="2212"/>
      <c r="D3" s="2212"/>
      <c r="E3" s="2212"/>
      <c r="F3" s="2212"/>
      <c r="G3" s="2212"/>
      <c r="H3" s="2212"/>
      <c r="I3" s="2212"/>
      <c r="J3" s="2212"/>
      <c r="K3" s="2212"/>
      <c r="L3" s="2212"/>
      <c r="M3" s="2212"/>
      <c r="N3" s="2212"/>
      <c r="O3" s="2212"/>
      <c r="P3" s="2212"/>
      <c r="Q3" s="2212"/>
      <c r="R3" s="2212"/>
    </row>
    <row r="4" spans="1:18" ht="12.75" x14ac:dyDescent="0.2">
      <c r="A4" s="2213" t="s">
        <v>1340</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Salem SD 111</v>
      </c>
      <c r="E7" s="136"/>
      <c r="G7" s="137"/>
      <c r="H7" s="138"/>
      <c r="I7" s="138"/>
      <c r="J7" s="138"/>
      <c r="K7" s="138"/>
      <c r="L7"/>
      <c r="M7"/>
      <c r="N7"/>
      <c r="O7"/>
      <c r="P7"/>
    </row>
    <row r="8" spans="1:18" ht="12.75" x14ac:dyDescent="0.2">
      <c r="A8"/>
      <c r="B8"/>
      <c r="C8" s="134" t="s">
        <v>1341</v>
      </c>
      <c r="D8" s="139">
        <f>COVER!A13</f>
        <v>13058111002</v>
      </c>
      <c r="E8" s="140"/>
      <c r="G8"/>
      <c r="H8"/>
      <c r="I8"/>
      <c r="J8"/>
      <c r="K8"/>
      <c r="L8"/>
      <c r="M8"/>
      <c r="N8"/>
      <c r="O8"/>
      <c r="P8"/>
    </row>
    <row r="9" spans="1:18" ht="12.75" x14ac:dyDescent="0.2">
      <c r="A9"/>
      <c r="B9"/>
      <c r="C9" s="134" t="s">
        <v>829</v>
      </c>
      <c r="D9" s="335" t="str">
        <f>COVER!A15</f>
        <v>Marion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5200483</v>
      </c>
      <c r="I12" s="1162"/>
      <c r="J12" s="1162"/>
      <c r="K12" s="1163">
        <f>TRUNC((H12/H13*100000),5)/100000</f>
        <v>0.66082874460000007</v>
      </c>
      <c r="L12" s="1164"/>
      <c r="M12" s="102" t="s">
        <v>1364</v>
      </c>
      <c r="N12" s="102"/>
      <c r="O12" s="1165">
        <v>0.35</v>
      </c>
      <c r="P12" s="154"/>
      <c r="Q12" s="154"/>
    </row>
    <row r="13" spans="1:18" s="156" customFormat="1" ht="11.25" x14ac:dyDescent="0.2">
      <c r="A13" s="154"/>
      <c r="B13" s="1159"/>
      <c r="C13" s="2209" t="s">
        <v>1638</v>
      </c>
      <c r="D13" s="2210"/>
      <c r="E13" s="154"/>
      <c r="F13" s="327" t="s">
        <v>930</v>
      </c>
      <c r="G13" s="1160"/>
      <c r="H13" s="1161">
        <f>SUM('Acct Summary 7-8'!C8+'Acct Summary 7-8'!D8+'Acct Summary 7-8'!F8+'Acct Summary 7-8'!I8)+H14</f>
        <v>7869638</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7663764</v>
      </c>
      <c r="I17" s="1162"/>
      <c r="J17" s="1168"/>
      <c r="K17" s="1163">
        <f>TRUNC((H17/H18*100000),5)/100000</f>
        <v>0.9738394574</v>
      </c>
      <c r="L17" s="1164"/>
      <c r="M17" s="1124" t="s">
        <v>1392</v>
      </c>
      <c r="O17" s="1169" t="str">
        <f>IF(AND(O16="2", J20 &gt; 2),"1",IF(AND(O16 = "1", J20 &gt; 2),"2",IF(AND(O16="1", J20 &gt;1),"1","0")))</f>
        <v>0</v>
      </c>
      <c r="P17" s="154"/>
    </row>
    <row r="18" spans="1:18" s="156" customFormat="1" ht="11.25" x14ac:dyDescent="0.2">
      <c r="A18" s="154"/>
      <c r="B18" s="1159"/>
      <c r="C18" s="2209" t="s">
        <v>1630</v>
      </c>
      <c r="D18" s="2210"/>
      <c r="E18" s="154"/>
      <c r="F18" s="1147" t="s">
        <v>931</v>
      </c>
      <c r="G18" s="1160"/>
      <c r="H18" s="1161">
        <f>SUM('Acct Summary 7-8'!C8+'Acct Summary 7-8'!D8+'Acct Summary 7-8'!F8+'Acct Summary 7-8'!I8)+H19</f>
        <v>7869638</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6" t="s">
        <v>1766</v>
      </c>
      <c r="D24" s="2206"/>
      <c r="E24" s="154"/>
      <c r="F24" s="154" t="s">
        <v>524</v>
      </c>
      <c r="G24" s="1160"/>
      <c r="H24" s="1161">
        <f>SUM('Assets-Liab 5-6'!C4+'Assets-Liab 5-6'!D4+'Assets-Liab 5-6'!F4+'Assets-Liab 5-6'!I4+'Assets-Liab 5-6'!C5+'Assets-Liab 5-6'!D5+'Assets-Liab 5-6'!F5+'Assets-Liab 5-6'!I5)</f>
        <v>5200483</v>
      </c>
      <c r="I24" s="684"/>
      <c r="J24" s="684"/>
      <c r="K24" s="1172">
        <f>TRUNC(((H24/H25*100000)/100000),2)</f>
        <v>244.28</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21288.233329999999</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1512697.7196</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9"/>
      <c r="C32" s="154" t="s">
        <v>1013</v>
      </c>
      <c r="D32" s="154"/>
      <c r="E32" s="154"/>
      <c r="F32" s="154"/>
      <c r="G32" s="1160"/>
      <c r="H32" s="1161">
        <f>'FP Info 3'!H37</f>
        <v>2302456</v>
      </c>
      <c r="I32" s="1170"/>
      <c r="J32" s="1170"/>
      <c r="K32" s="1172">
        <f>TRUNC(100-((((H32/H33*100))*100)/100),2)</f>
        <v>62.96</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6217491.7440000009</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1998</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1990</v>
      </c>
      <c r="I40" s="156"/>
      <c r="J40" s="156"/>
      <c r="K40" s="1015"/>
      <c r="L40" s="156"/>
      <c r="M40" s="156"/>
      <c r="N40" s="156"/>
      <c r="O40" s="154"/>
      <c r="P40" s="32"/>
      <c r="Q40" s="32"/>
    </row>
    <row r="41" spans="1:17" x14ac:dyDescent="0.2">
      <c r="G41" s="1017"/>
      <c r="H41" s="154" t="s">
        <v>1991</v>
      </c>
      <c r="M41" s="32"/>
      <c r="O41" s="32"/>
      <c r="P41" s="32"/>
      <c r="Q41" s="32"/>
    </row>
    <row r="42" spans="1:17" x14ac:dyDescent="0.2">
      <c r="A42" s="34" t="s">
        <v>1992</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ageMargins left="0.71" right="0.2" top="1.28" bottom="1.19" header="0.79" footer="0.77"/>
  <pageSetup scale="75" firstPageNumber="4" orientation="landscape" useFirstPageNumber="1" r:id="rId2"/>
  <headerFooter alignWithMargins="0">
    <oddHeader xml:space="preserve">&amp;CSalem Elementary School District #111 </oddHeader>
    <oddFooter>&amp;L&amp;8See accompanying notes to the financial statements</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xSplit="2" ySplit="2" topLeftCell="C24" activePane="bottomRight" state="frozen"/>
      <selection pane="topRight" activeCell="C1" sqref="C1"/>
      <selection pane="bottomLeft" activeCell="A3" sqref="A3"/>
      <selection pane="bottomRight" activeCell="C38" sqref="C38:C3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1963</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2953944</v>
      </c>
      <c r="D4" s="412">
        <v>525625</v>
      </c>
      <c r="E4" s="412">
        <v>148081</v>
      </c>
      <c r="F4" s="412">
        <v>459287</v>
      </c>
      <c r="G4" s="412">
        <v>31695</v>
      </c>
      <c r="H4" s="412">
        <v>0</v>
      </c>
      <c r="I4" s="412">
        <v>1261627</v>
      </c>
      <c r="J4" s="436">
        <v>917</v>
      </c>
      <c r="K4" s="412">
        <v>1674391</v>
      </c>
      <c r="L4" s="412">
        <v>147770</v>
      </c>
      <c r="M4" s="433"/>
      <c r="N4" s="482"/>
    </row>
    <row r="5" spans="1:14" x14ac:dyDescent="0.2">
      <c r="A5" s="477" t="s">
        <v>1173</v>
      </c>
      <c r="B5" s="40">
        <v>120</v>
      </c>
      <c r="C5" s="687"/>
      <c r="D5" s="412"/>
      <c r="E5" s="412"/>
      <c r="F5" s="412"/>
      <c r="G5" s="412"/>
      <c r="H5" s="412"/>
      <c r="I5" s="412"/>
      <c r="J5" s="436"/>
      <c r="K5" s="439"/>
      <c r="L5" s="688">
        <v>907</v>
      </c>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2953944</v>
      </c>
      <c r="D13" s="689">
        <f t="shared" ref="D13:L13" si="0">SUM(D4:D12)</f>
        <v>525625</v>
      </c>
      <c r="E13" s="689">
        <f t="shared" si="0"/>
        <v>148081</v>
      </c>
      <c r="F13" s="689">
        <f t="shared" si="0"/>
        <v>459287</v>
      </c>
      <c r="G13" s="689">
        <f t="shared" si="0"/>
        <v>31695</v>
      </c>
      <c r="H13" s="689">
        <f t="shared" si="0"/>
        <v>0</v>
      </c>
      <c r="I13" s="689">
        <f t="shared" si="0"/>
        <v>1261627</v>
      </c>
      <c r="J13" s="689">
        <f t="shared" si="0"/>
        <v>917</v>
      </c>
      <c r="K13" s="689">
        <f t="shared" si="0"/>
        <v>1674391</v>
      </c>
      <c r="L13" s="689">
        <f t="shared" si="0"/>
        <v>148677</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111559</v>
      </c>
      <c r="N16" s="719"/>
    </row>
    <row r="17" spans="1:14" s="704" customFormat="1" ht="12.75" customHeight="1" x14ac:dyDescent="0.2">
      <c r="A17" s="718" t="s">
        <v>1751</v>
      </c>
      <c r="B17" s="542">
        <v>230</v>
      </c>
      <c r="C17" s="507"/>
      <c r="D17" s="507"/>
      <c r="E17" s="507"/>
      <c r="F17" s="507"/>
      <c r="G17" s="507"/>
      <c r="H17" s="507"/>
      <c r="I17" s="507"/>
      <c r="J17" s="507"/>
      <c r="K17" s="507"/>
      <c r="L17" s="507"/>
      <c r="M17" s="436">
        <v>6889628</v>
      </c>
      <c r="N17" s="719"/>
    </row>
    <row r="18" spans="1:14" s="704" customFormat="1" ht="12.75" customHeight="1" x14ac:dyDescent="0.2">
      <c r="A18" s="718" t="s">
        <v>1752</v>
      </c>
      <c r="B18" s="542">
        <v>240</v>
      </c>
      <c r="C18" s="507"/>
      <c r="D18" s="507"/>
      <c r="E18" s="507"/>
      <c r="F18" s="507"/>
      <c r="G18" s="507"/>
      <c r="H18" s="507"/>
      <c r="I18" s="507"/>
      <c r="J18" s="507"/>
      <c r="K18" s="507"/>
      <c r="L18" s="507"/>
      <c r="M18" s="436">
        <v>497589</v>
      </c>
      <c r="N18" s="719"/>
    </row>
    <row r="19" spans="1:14" s="704" customFormat="1" ht="12.75" customHeight="1" x14ac:dyDescent="0.2">
      <c r="A19" s="718" t="s">
        <v>1753</v>
      </c>
      <c r="B19" s="542">
        <v>250</v>
      </c>
      <c r="C19" s="507"/>
      <c r="D19" s="507"/>
      <c r="E19" s="507"/>
      <c r="F19" s="507"/>
      <c r="G19" s="507"/>
      <c r="H19" s="507"/>
      <c r="I19" s="507"/>
      <c r="J19" s="507"/>
      <c r="K19" s="507"/>
      <c r="L19" s="507"/>
      <c r="M19" s="436">
        <v>989019</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148081</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2154375</v>
      </c>
    </row>
    <row r="23" spans="1:14" ht="13.5" customHeight="1" thickBot="1" x14ac:dyDescent="0.25">
      <c r="A23" s="464" t="s">
        <v>748</v>
      </c>
      <c r="B23" s="724"/>
      <c r="C23" s="433"/>
      <c r="D23" s="433"/>
      <c r="E23" s="433"/>
      <c r="F23" s="433"/>
      <c r="G23" s="433"/>
      <c r="H23" s="433"/>
      <c r="I23" s="433"/>
      <c r="J23" s="433"/>
      <c r="K23" s="433"/>
      <c r="L23" s="433"/>
      <c r="M23" s="693">
        <f>SUM(M15:M22)</f>
        <v>8487795</v>
      </c>
      <c r="N23" s="693">
        <f>SUM(N21:N22)</f>
        <v>2302456</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148677</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148677</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2302456</v>
      </c>
    </row>
    <row r="37" spans="1:14" ht="13.5" thickBot="1" x14ac:dyDescent="0.25">
      <c r="A37" s="464" t="s">
        <v>758</v>
      </c>
      <c r="B37" s="724"/>
      <c r="C37" s="507"/>
      <c r="D37" s="507"/>
      <c r="E37" s="507"/>
      <c r="F37" s="507"/>
      <c r="G37" s="507"/>
      <c r="H37" s="507"/>
      <c r="I37" s="507"/>
      <c r="J37" s="507"/>
      <c r="K37" s="507"/>
      <c r="L37" s="514"/>
      <c r="M37" s="433"/>
      <c r="N37" s="693">
        <f>SUM(N36:N36)</f>
        <v>2302456</v>
      </c>
    </row>
    <row r="38" spans="1:14" customFormat="1" ht="13.5" customHeight="1" thickTop="1" x14ac:dyDescent="0.2">
      <c r="A38" s="628" t="s">
        <v>496</v>
      </c>
      <c r="B38" s="542">
        <v>714</v>
      </c>
      <c r="C38" s="727">
        <v>1784</v>
      </c>
      <c r="D38" s="727"/>
      <c r="E38" s="727"/>
      <c r="F38" s="727"/>
      <c r="G38" s="727">
        <v>31416</v>
      </c>
      <c r="H38" s="727"/>
      <c r="I38" s="727"/>
      <c r="J38" s="726"/>
      <c r="K38" s="727"/>
      <c r="L38" s="1100"/>
      <c r="M38" s="694"/>
      <c r="N38" s="694"/>
    </row>
    <row r="39" spans="1:14" customFormat="1" ht="13.5" customHeight="1" x14ac:dyDescent="0.2">
      <c r="A39" s="628" t="s">
        <v>405</v>
      </c>
      <c r="B39" s="542">
        <v>730</v>
      </c>
      <c r="C39" s="727">
        <v>2952160</v>
      </c>
      <c r="D39" s="727">
        <v>525625</v>
      </c>
      <c r="E39" s="727">
        <v>148081</v>
      </c>
      <c r="F39" s="727">
        <v>459287</v>
      </c>
      <c r="G39" s="727">
        <v>279</v>
      </c>
      <c r="H39" s="727">
        <v>0</v>
      </c>
      <c r="I39" s="727">
        <v>1261627</v>
      </c>
      <c r="J39" s="726">
        <v>917</v>
      </c>
      <c r="K39" s="727">
        <v>1674391</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8487795</v>
      </c>
      <c r="N40" s="694"/>
    </row>
    <row r="41" spans="1:14" ht="13.5" customHeight="1" thickBot="1" x14ac:dyDescent="0.25">
      <c r="A41" s="464" t="s">
        <v>760</v>
      </c>
      <c r="B41" s="455"/>
      <c r="C41" s="485">
        <f>(SUM(C34,C37,C38,C39))</f>
        <v>2953944</v>
      </c>
      <c r="D41" s="485">
        <f t="shared" ref="D41:L41" si="2">SUM(D34,D37,D38:D39)</f>
        <v>525625</v>
      </c>
      <c r="E41" s="485">
        <f t="shared" si="2"/>
        <v>148081</v>
      </c>
      <c r="F41" s="485">
        <f t="shared" si="2"/>
        <v>459287</v>
      </c>
      <c r="G41" s="485">
        <f t="shared" si="2"/>
        <v>31695</v>
      </c>
      <c r="H41" s="485">
        <f t="shared" si="2"/>
        <v>0</v>
      </c>
      <c r="I41" s="485">
        <f t="shared" si="2"/>
        <v>1261627</v>
      </c>
      <c r="J41" s="485">
        <f t="shared" si="2"/>
        <v>917</v>
      </c>
      <c r="K41" s="485">
        <f t="shared" si="2"/>
        <v>1674391</v>
      </c>
      <c r="L41" s="485">
        <f t="shared" si="2"/>
        <v>148677</v>
      </c>
      <c r="M41" s="485">
        <f>SUM(M40)</f>
        <v>8487795</v>
      </c>
      <c r="N41" s="485">
        <f>SUM(N37)</f>
        <v>2302456</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71" right="0.2" top="1.28" bottom="1.19" header="0.61" footer="0.62"/>
  <pageSetup scale="70" firstPageNumber="5" orientation="landscape" useFirstPageNumber="1" r:id="rId1"/>
  <headerFooter alignWithMargins="0">
    <oddHeader>&amp;C&amp;"Arial,Bold"&amp;9Salem Elementary School District #111 
BASIC FINANCIAL STATEMENTS
STATEMENT OF ASSETS AND LIABILITIES ARISING FROM CASH TRANSACTIONS
 AS OF JUNE 30, 2016</oddHeader>
    <oddFooter>&amp;L&amp;8See accompanying notes to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57" activePane="bottomLeft" state="frozenSplit"/>
      <selection pane="bottomLeft" activeCell="H33" sqref="H3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1986</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1982</v>
      </c>
      <c r="B4" s="293">
        <v>1000</v>
      </c>
      <c r="C4" s="695">
        <f>'Revenues 9-14'!C109</f>
        <v>1685985</v>
      </c>
      <c r="D4" s="695">
        <f>'Revenues 9-14'!D109</f>
        <v>306570</v>
      </c>
      <c r="E4" s="695">
        <f>'Revenues 9-14'!E109</f>
        <v>136519</v>
      </c>
      <c r="F4" s="695">
        <f>'Revenues 9-14'!F109</f>
        <v>204063</v>
      </c>
      <c r="G4" s="695">
        <f>'Revenues 9-14'!G109</f>
        <v>226370</v>
      </c>
      <c r="H4" s="695">
        <f>'Revenues 9-14'!H109</f>
        <v>0</v>
      </c>
      <c r="I4" s="695">
        <f>'Revenues 9-14'!I109</f>
        <v>46722</v>
      </c>
      <c r="J4" s="695">
        <f>'Revenues 9-14'!J109</f>
        <v>59641</v>
      </c>
      <c r="K4" s="695">
        <f>'Revenues 9-14'!K109</f>
        <v>27237</v>
      </c>
      <c r="L4" s="39"/>
    </row>
    <row r="5" spans="1:13" ht="22.5" x14ac:dyDescent="0.2">
      <c r="A5" s="733" t="s">
        <v>1983</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1984</v>
      </c>
      <c r="B6" s="294">
        <v>3000</v>
      </c>
      <c r="C6" s="696">
        <f>'Revenues 9-14'!C173</f>
        <v>4287572</v>
      </c>
      <c r="D6" s="696">
        <f>'Revenues 9-14'!D173</f>
        <v>25000</v>
      </c>
      <c r="E6" s="696">
        <f>'Revenues 9-14'!E173</f>
        <v>0</v>
      </c>
      <c r="F6" s="696">
        <f>'Revenues 9-14'!F173</f>
        <v>256548</v>
      </c>
      <c r="G6" s="696">
        <f>'Revenues 9-14'!G173</f>
        <v>0</v>
      </c>
      <c r="H6" s="696">
        <f>'Revenues 9-14'!H173</f>
        <v>0</v>
      </c>
      <c r="I6" s="696">
        <f>'Revenues 9-14'!I173</f>
        <v>0</v>
      </c>
      <c r="J6" s="696">
        <f>'Revenues 9-14'!J173</f>
        <v>0</v>
      </c>
      <c r="K6" s="696">
        <f>'Revenues 9-14'!K173</f>
        <v>0</v>
      </c>
      <c r="L6" s="39"/>
      <c r="M6" s="223"/>
    </row>
    <row r="7" spans="1:13" x14ac:dyDescent="0.2">
      <c r="A7" s="734" t="s">
        <v>1985</v>
      </c>
      <c r="B7" s="294">
        <v>4000</v>
      </c>
      <c r="C7" s="696">
        <f>'Revenues 9-14'!C274</f>
        <v>1057178</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7030735</v>
      </c>
      <c r="D8" s="485">
        <f t="shared" ref="D8:K8" si="0">SUM(D4:D7)</f>
        <v>331570</v>
      </c>
      <c r="E8" s="485">
        <f t="shared" si="0"/>
        <v>136519</v>
      </c>
      <c r="F8" s="485">
        <f t="shared" si="0"/>
        <v>460611</v>
      </c>
      <c r="G8" s="485">
        <f t="shared" si="0"/>
        <v>226370</v>
      </c>
      <c r="H8" s="485">
        <f t="shared" si="0"/>
        <v>0</v>
      </c>
      <c r="I8" s="485">
        <f t="shared" si="0"/>
        <v>46722</v>
      </c>
      <c r="J8" s="485">
        <f t="shared" si="0"/>
        <v>59641</v>
      </c>
      <c r="K8" s="485">
        <f t="shared" si="0"/>
        <v>27237</v>
      </c>
      <c r="L8" s="39"/>
    </row>
    <row r="9" spans="1:13" ht="15" thickTop="1" x14ac:dyDescent="0.2">
      <c r="A9" s="1019" t="s">
        <v>348</v>
      </c>
      <c r="B9" s="456">
        <v>3998</v>
      </c>
      <c r="C9" s="418">
        <v>1615264</v>
      </c>
      <c r="D9" s="489"/>
      <c r="E9" s="418"/>
      <c r="F9" s="418"/>
      <c r="G9" s="700"/>
      <c r="H9" s="418"/>
      <c r="I9" s="494" t="s">
        <v>1390</v>
      </c>
      <c r="J9" s="435"/>
      <c r="K9" s="418"/>
      <c r="L9" s="39"/>
    </row>
    <row r="10" spans="1:13" s="48" customFormat="1" ht="13.5" thickBot="1" x14ac:dyDescent="0.25">
      <c r="A10" s="464" t="s">
        <v>1394</v>
      </c>
      <c r="B10" s="457"/>
      <c r="C10" s="485">
        <f>SUM(C8:C9)</f>
        <v>8645999</v>
      </c>
      <c r="D10" s="485">
        <f t="shared" ref="D10:K10" si="1">SUM(D8:D9)</f>
        <v>331570</v>
      </c>
      <c r="E10" s="485">
        <f t="shared" si="1"/>
        <v>136519</v>
      </c>
      <c r="F10" s="485">
        <f t="shared" si="1"/>
        <v>460611</v>
      </c>
      <c r="G10" s="485">
        <f t="shared" si="1"/>
        <v>226370</v>
      </c>
      <c r="H10" s="485">
        <f t="shared" si="1"/>
        <v>0</v>
      </c>
      <c r="I10" s="485">
        <f t="shared" si="1"/>
        <v>46722</v>
      </c>
      <c r="J10" s="485">
        <f t="shared" si="1"/>
        <v>59641</v>
      </c>
      <c r="K10" s="485">
        <f t="shared" si="1"/>
        <v>27237</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5013339</v>
      </c>
      <c r="D12" s="498" t="s">
        <v>1390</v>
      </c>
      <c r="E12" s="433" t="s">
        <v>1390</v>
      </c>
      <c r="F12" s="433" t="s">
        <v>1390</v>
      </c>
      <c r="G12" s="695">
        <f>'Expenditures 15-22'!K223</f>
        <v>126924</v>
      </c>
      <c r="H12" s="431"/>
      <c r="I12" s="433" t="s">
        <v>1390</v>
      </c>
      <c r="J12" s="433" t="s">
        <v>1390</v>
      </c>
      <c r="K12" s="431" t="s">
        <v>1390</v>
      </c>
      <c r="L12" s="39"/>
    </row>
    <row r="13" spans="1:13" x14ac:dyDescent="0.2">
      <c r="A13" s="734" t="s">
        <v>536</v>
      </c>
      <c r="B13" s="294">
        <v>2000</v>
      </c>
      <c r="C13" s="696">
        <f>'Expenditures 15-22'!K74</f>
        <v>1541029</v>
      </c>
      <c r="D13" s="696">
        <f>'Expenditures 15-22'!K129</f>
        <v>341375</v>
      </c>
      <c r="E13" s="482" t="s">
        <v>1390</v>
      </c>
      <c r="F13" s="696">
        <f>'Expenditures 15-22'!K178</f>
        <v>461848</v>
      </c>
      <c r="G13" s="696">
        <f>'Expenditures 15-22'!K273</f>
        <v>112847</v>
      </c>
      <c r="H13" s="696">
        <f>'Expenditures 15-22'!K296</f>
        <v>0</v>
      </c>
      <c r="I13" s="433" t="s">
        <v>1390</v>
      </c>
      <c r="J13" s="749">
        <f>'Expenditures 15-22'!K323</f>
        <v>58724</v>
      </c>
      <c r="K13" s="701">
        <f>'Expenditures 15-22'!K341</f>
        <v>12210</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45</v>
      </c>
      <c r="H14" s="490"/>
      <c r="I14" s="433" t="s">
        <v>1390</v>
      </c>
      <c r="J14" s="433" t="s">
        <v>1390</v>
      </c>
      <c r="K14" s="490" t="s">
        <v>1390</v>
      </c>
      <c r="L14" s="39"/>
    </row>
    <row r="15" spans="1:13" x14ac:dyDescent="0.2">
      <c r="A15" s="734" t="s">
        <v>114</v>
      </c>
      <c r="B15" s="294">
        <v>4000</v>
      </c>
      <c r="C15" s="696">
        <f>'Expenditures 15-22'!K102</f>
        <v>304644</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1529</v>
      </c>
      <c r="D16" s="696">
        <f>'Expenditures 15-22'!K148</f>
        <v>0</v>
      </c>
      <c r="E16" s="696">
        <f>'Expenditures 15-22'!K166</f>
        <v>226645</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6860541</v>
      </c>
      <c r="D17" s="485">
        <f t="shared" si="2"/>
        <v>341375</v>
      </c>
      <c r="E17" s="485">
        <f t="shared" si="2"/>
        <v>226645</v>
      </c>
      <c r="F17" s="485">
        <f t="shared" si="2"/>
        <v>461848</v>
      </c>
      <c r="G17" s="485">
        <f t="shared" si="2"/>
        <v>239816</v>
      </c>
      <c r="H17" s="485">
        <f t="shared" si="2"/>
        <v>0</v>
      </c>
      <c r="I17" s="433"/>
      <c r="J17" s="485">
        <f>SUM(J12:J16)</f>
        <v>58724</v>
      </c>
      <c r="K17" s="485">
        <f>SUM(K12:K16)</f>
        <v>12210</v>
      </c>
      <c r="L17" s="39"/>
    </row>
    <row r="18" spans="1:12" ht="15" customHeight="1" thickTop="1" x14ac:dyDescent="0.2">
      <c r="A18" s="1020" t="s">
        <v>1322</v>
      </c>
      <c r="B18" s="259">
        <v>4180</v>
      </c>
      <c r="C18" s="695">
        <f t="shared" ref="C18:H18" si="3">C9</f>
        <v>1615264</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8475805</v>
      </c>
      <c r="D19" s="485">
        <f t="shared" si="4"/>
        <v>341375</v>
      </c>
      <c r="E19" s="485">
        <f t="shared" si="4"/>
        <v>226645</v>
      </c>
      <c r="F19" s="485">
        <f t="shared" si="4"/>
        <v>461848</v>
      </c>
      <c r="G19" s="485">
        <f t="shared" si="4"/>
        <v>239816</v>
      </c>
      <c r="H19" s="485">
        <f t="shared" si="4"/>
        <v>0</v>
      </c>
      <c r="I19" s="433"/>
      <c r="J19" s="485">
        <f>SUM(J17:J18)</f>
        <v>58724</v>
      </c>
      <c r="K19" s="485">
        <f>SUM(K17:K18)</f>
        <v>12210</v>
      </c>
      <c r="L19" s="39"/>
    </row>
    <row r="20" spans="1:12" ht="27" thickTop="1" thickBot="1" x14ac:dyDescent="0.25">
      <c r="A20" s="458" t="s">
        <v>1323</v>
      </c>
      <c r="B20" s="459"/>
      <c r="C20" s="1018">
        <f>C8-C17</f>
        <v>170194</v>
      </c>
      <c r="D20" s="1018">
        <f t="shared" ref="D20:K20" si="5">D8-D17</f>
        <v>-9805</v>
      </c>
      <c r="E20" s="1018">
        <f t="shared" si="5"/>
        <v>-90126</v>
      </c>
      <c r="F20" s="1018">
        <f t="shared" si="5"/>
        <v>-1237</v>
      </c>
      <c r="G20" s="1018">
        <f t="shared" si="5"/>
        <v>-13446</v>
      </c>
      <c r="H20" s="1018">
        <f t="shared" si="5"/>
        <v>0</v>
      </c>
      <c r="I20" s="1018">
        <f t="shared" si="5"/>
        <v>46722</v>
      </c>
      <c r="J20" s="1018">
        <f t="shared" si="5"/>
        <v>917</v>
      </c>
      <c r="K20" s="1018">
        <f t="shared" si="5"/>
        <v>15027</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v>20000</v>
      </c>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v>8114</v>
      </c>
      <c r="F33" s="436"/>
      <c r="G33" s="507"/>
      <c r="H33" s="436"/>
      <c r="I33" s="436">
        <v>500000</v>
      </c>
      <c r="J33" s="436"/>
      <c r="K33" s="436">
        <v>1631886</v>
      </c>
      <c r="L33" s="504"/>
    </row>
    <row r="34" spans="1:12" s="704" customFormat="1" x14ac:dyDescent="0.2">
      <c r="A34" s="1022" t="s">
        <v>1182</v>
      </c>
      <c r="B34" s="707">
        <v>7220</v>
      </c>
      <c r="C34" s="436"/>
      <c r="D34" s="436"/>
      <c r="E34" s="436">
        <v>70995</v>
      </c>
      <c r="F34" s="436"/>
      <c r="G34" s="507"/>
      <c r="H34" s="435"/>
      <c r="I34" s="435">
        <v>119641</v>
      </c>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v>168400</v>
      </c>
      <c r="D43" s="436"/>
      <c r="E43" s="436">
        <v>92250</v>
      </c>
      <c r="F43" s="436"/>
      <c r="G43" s="436"/>
      <c r="H43" s="436"/>
      <c r="I43" s="436"/>
      <c r="J43" s="436"/>
      <c r="K43" s="436"/>
      <c r="L43" s="504"/>
    </row>
    <row r="44" spans="1:12" s="704" customFormat="1" ht="13.5" customHeight="1" thickBot="1" x14ac:dyDescent="0.25">
      <c r="A44" s="728" t="s">
        <v>440</v>
      </c>
      <c r="B44" s="709"/>
      <c r="C44" s="692">
        <f>SUM(C24:C43)</f>
        <v>168400</v>
      </c>
      <c r="D44" s="692">
        <f t="shared" ref="D44:K44" si="6">SUM(D24:D43)</f>
        <v>20000</v>
      </c>
      <c r="E44" s="692">
        <f t="shared" si="6"/>
        <v>171359</v>
      </c>
      <c r="F44" s="692">
        <f t="shared" si="6"/>
        <v>0</v>
      </c>
      <c r="G44" s="692">
        <f t="shared" si="6"/>
        <v>0</v>
      </c>
      <c r="H44" s="692">
        <f t="shared" si="6"/>
        <v>0</v>
      </c>
      <c r="I44" s="692">
        <f t="shared" si="6"/>
        <v>619641</v>
      </c>
      <c r="J44" s="692">
        <f t="shared" si="6"/>
        <v>0</v>
      </c>
      <c r="K44" s="692">
        <f t="shared" si="6"/>
        <v>1631886</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20000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v>92250</v>
      </c>
      <c r="D75" s="429"/>
      <c r="E75" s="442"/>
      <c r="F75" s="808"/>
      <c r="G75" s="808"/>
      <c r="H75" s="808"/>
      <c r="I75" s="442"/>
      <c r="J75" s="442"/>
      <c r="K75" s="808"/>
      <c r="L75" s="504"/>
    </row>
    <row r="76" spans="1:12" s="704" customFormat="1" ht="14.25" thickTop="1" thickBot="1" x14ac:dyDescent="0.25">
      <c r="A76" s="1026" t="s">
        <v>519</v>
      </c>
      <c r="B76" s="711"/>
      <c r="C76" s="692">
        <f t="shared" ref="C76:K76" si="7">SUM(C47:C75)</f>
        <v>92250</v>
      </c>
      <c r="D76" s="692">
        <f t="shared" si="7"/>
        <v>0</v>
      </c>
      <c r="E76" s="692">
        <f t="shared" si="7"/>
        <v>0</v>
      </c>
      <c r="F76" s="692">
        <f t="shared" si="7"/>
        <v>0</v>
      </c>
      <c r="G76" s="692">
        <f t="shared" si="7"/>
        <v>0</v>
      </c>
      <c r="H76" s="692">
        <f t="shared" si="7"/>
        <v>0</v>
      </c>
      <c r="I76" s="692">
        <f t="shared" si="7"/>
        <v>20000</v>
      </c>
      <c r="J76" s="692">
        <f t="shared" si="7"/>
        <v>0</v>
      </c>
      <c r="K76" s="692">
        <f t="shared" si="7"/>
        <v>0</v>
      </c>
      <c r="L76" s="504"/>
    </row>
    <row r="77" spans="1:12" ht="14.25" thickTop="1" thickBot="1" x14ac:dyDescent="0.25">
      <c r="A77" s="1027" t="s">
        <v>1402</v>
      </c>
      <c r="B77" s="710"/>
      <c r="C77" s="444">
        <f t="shared" ref="C77:K77" si="8">C44-C76</f>
        <v>76150</v>
      </c>
      <c r="D77" s="444">
        <f t="shared" si="8"/>
        <v>20000</v>
      </c>
      <c r="E77" s="444">
        <f t="shared" si="8"/>
        <v>171359</v>
      </c>
      <c r="F77" s="444">
        <f t="shared" si="8"/>
        <v>0</v>
      </c>
      <c r="G77" s="444">
        <f t="shared" si="8"/>
        <v>0</v>
      </c>
      <c r="H77" s="444">
        <f t="shared" si="8"/>
        <v>0</v>
      </c>
      <c r="I77" s="444">
        <f t="shared" si="8"/>
        <v>599641</v>
      </c>
      <c r="J77" s="444">
        <f t="shared" si="8"/>
        <v>0</v>
      </c>
      <c r="K77" s="444">
        <f t="shared" si="8"/>
        <v>1631886</v>
      </c>
      <c r="L77" s="39"/>
    </row>
    <row r="78" spans="1:12" ht="29.25" customHeight="1" thickTop="1" thickBot="1" x14ac:dyDescent="0.25">
      <c r="A78" s="2216" t="s">
        <v>700</v>
      </c>
      <c r="B78" s="2217"/>
      <c r="C78" s="443">
        <f t="shared" ref="C78:K78" si="9">C20+C77</f>
        <v>246344</v>
      </c>
      <c r="D78" s="443">
        <f t="shared" si="9"/>
        <v>10195</v>
      </c>
      <c r="E78" s="443">
        <f t="shared" si="9"/>
        <v>81233</v>
      </c>
      <c r="F78" s="443">
        <f t="shared" si="9"/>
        <v>-1237</v>
      </c>
      <c r="G78" s="443">
        <f t="shared" si="9"/>
        <v>-13446</v>
      </c>
      <c r="H78" s="443">
        <f t="shared" si="9"/>
        <v>0</v>
      </c>
      <c r="I78" s="443">
        <f t="shared" si="9"/>
        <v>646363</v>
      </c>
      <c r="J78" s="443">
        <f t="shared" si="9"/>
        <v>917</v>
      </c>
      <c r="K78" s="443">
        <f t="shared" si="9"/>
        <v>1646913</v>
      </c>
      <c r="L78" s="505"/>
    </row>
    <row r="79" spans="1:12" ht="13.5" thickTop="1" x14ac:dyDescent="0.2">
      <c r="A79" s="820" t="s">
        <v>1925</v>
      </c>
      <c r="B79" s="460"/>
      <c r="C79" s="435">
        <v>2707600</v>
      </c>
      <c r="D79" s="703">
        <v>515430</v>
      </c>
      <c r="E79" s="703">
        <v>66848</v>
      </c>
      <c r="F79" s="703">
        <v>460524</v>
      </c>
      <c r="G79" s="703">
        <v>45141</v>
      </c>
      <c r="H79" s="703">
        <v>0</v>
      </c>
      <c r="I79" s="703">
        <v>615264</v>
      </c>
      <c r="J79" s="703">
        <v>0</v>
      </c>
      <c r="K79" s="703">
        <v>27478</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1926</v>
      </c>
      <c r="B81" s="457"/>
      <c r="C81" s="485">
        <f>(SUM(C78:C80))</f>
        <v>2953944</v>
      </c>
      <c r="D81" s="485">
        <f>SUM(D78:D80)</f>
        <v>525625</v>
      </c>
      <c r="E81" s="485">
        <f t="shared" ref="E81:K81" si="10">SUM(E78:E80)</f>
        <v>148081</v>
      </c>
      <c r="F81" s="485">
        <f t="shared" si="10"/>
        <v>459287</v>
      </c>
      <c r="G81" s="485">
        <f t="shared" si="10"/>
        <v>31695</v>
      </c>
      <c r="H81" s="485">
        <f t="shared" si="10"/>
        <v>0</v>
      </c>
      <c r="I81" s="485">
        <f t="shared" si="10"/>
        <v>1261627</v>
      </c>
      <c r="J81" s="485">
        <f t="shared" si="10"/>
        <v>917</v>
      </c>
      <c r="K81" s="485">
        <f t="shared" si="10"/>
        <v>1674391</v>
      </c>
      <c r="L81" s="39"/>
    </row>
    <row r="82" spans="1:12" ht="0.75" customHeight="1" thickTop="1" thickBot="1" x14ac:dyDescent="0.25">
      <c r="A82" s="632" t="s">
        <v>406</v>
      </c>
      <c r="B82" s="630"/>
      <c r="C82" s="1136">
        <f>(C81-C79)</f>
        <v>246344</v>
      </c>
      <c r="D82" s="1136">
        <f t="shared" ref="D82:K82" si="11">(D81-D79)</f>
        <v>10195</v>
      </c>
      <c r="E82" s="1136">
        <f t="shared" si="11"/>
        <v>81233</v>
      </c>
      <c r="F82" s="1136">
        <f t="shared" si="11"/>
        <v>-1237</v>
      </c>
      <c r="G82" s="1136">
        <f t="shared" si="11"/>
        <v>-13446</v>
      </c>
      <c r="H82" s="1136">
        <f t="shared" si="11"/>
        <v>0</v>
      </c>
      <c r="I82" s="1136">
        <f t="shared" si="11"/>
        <v>646363</v>
      </c>
      <c r="J82" s="1136">
        <f t="shared" si="11"/>
        <v>917</v>
      </c>
      <c r="K82" s="1136">
        <f t="shared" si="11"/>
        <v>1646913</v>
      </c>
    </row>
    <row r="83" spans="1:12" ht="14.25" hidden="1" thickTop="1" thickBot="1" x14ac:dyDescent="0.25">
      <c r="A83" s="729" t="s">
        <v>407</v>
      </c>
      <c r="B83" s="631"/>
      <c r="C83" s="1137">
        <f>C82/C81</f>
        <v>8.3394945875751206E-2</v>
      </c>
      <c r="D83" s="1137">
        <f t="shared" ref="D83:K83" si="12">D82/D81</f>
        <v>1.9395957193816885E-2</v>
      </c>
      <c r="E83" s="1137">
        <f t="shared" si="12"/>
        <v>0.54857138998250954</v>
      </c>
      <c r="F83" s="1137">
        <f t="shared" si="12"/>
        <v>-2.6933050576219229E-3</v>
      </c>
      <c r="G83" s="1137">
        <f t="shared" si="12"/>
        <v>-0.42423095125414101</v>
      </c>
      <c r="H83" s="1137" t="e">
        <f t="shared" si="12"/>
        <v>#DIV/0!</v>
      </c>
      <c r="I83" s="1137">
        <f t="shared" si="12"/>
        <v>0.5123249581690944</v>
      </c>
      <c r="J83" s="1137">
        <f t="shared" si="12"/>
        <v>1</v>
      </c>
      <c r="K83" s="1137">
        <f t="shared" si="12"/>
        <v>0.98358925722844903</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71" right="0.2" top="1.1499999999999999" bottom="0.69" header="0.56999999999999995" footer="0.49"/>
  <pageSetup scale="70" firstPageNumber="7" orientation="landscape" useFirstPageNumber="1" r:id="rId1"/>
  <headerFooter alignWithMargins="0">
    <oddHeader xml:space="preserve">&amp;C&amp;"Arial,Bold"&amp;9Salem Elementary School District #111 
STATEMENT OF REVENUES RECEIVED/REVENUES, EXPENDITURES/DISBURSED/EXPENDITURES, OTHER 
SOURCES (USES) AND CHANGES IN FUND BALANCE (ALL FUNDS)
 FOR THE YEAR ENDING JUNE 30, 2016
 </oddHeader>
    <oddFooter>&amp;L&amp;8See accompanying notes to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xSplit="2" ySplit="2" topLeftCell="C176" activePane="bottomRight" state="frozen"/>
      <selection pane="topRight" activeCell="C1" sqref="C1"/>
      <selection pane="bottomLeft" activeCell="A3" sqref="A3"/>
      <selection pane="bottomRight" activeCell="C196" sqref="C19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1965</v>
      </c>
      <c r="B1" s="76"/>
      <c r="C1" s="57" t="s">
        <v>504</v>
      </c>
      <c r="D1" s="57" t="s">
        <v>505</v>
      </c>
      <c r="E1" s="57" t="s">
        <v>506</v>
      </c>
      <c r="F1" s="57" t="s">
        <v>507</v>
      </c>
      <c r="G1" s="57" t="s">
        <v>508</v>
      </c>
      <c r="H1" s="57" t="s">
        <v>509</v>
      </c>
      <c r="I1" s="57" t="s">
        <v>510</v>
      </c>
      <c r="J1" s="57" t="s">
        <v>511</v>
      </c>
      <c r="K1" s="57" t="s">
        <v>875</v>
      </c>
    </row>
    <row r="2" spans="1:12" ht="36" x14ac:dyDescent="0.2">
      <c r="A2" s="2219"/>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1282650</v>
      </c>
      <c r="D5" s="418">
        <v>252641</v>
      </c>
      <c r="E5" s="412">
        <v>136130</v>
      </c>
      <c r="F5" s="806">
        <v>201237</v>
      </c>
      <c r="G5" s="412">
        <v>101099</v>
      </c>
      <c r="H5" s="412"/>
      <c r="I5" s="412">
        <v>43130</v>
      </c>
      <c r="J5" s="436">
        <v>59406</v>
      </c>
      <c r="K5" s="412">
        <v>26334</v>
      </c>
    </row>
    <row r="6" spans="1:12" ht="14.25" x14ac:dyDescent="0.2">
      <c r="A6" s="913" t="s">
        <v>482</v>
      </c>
      <c r="B6" s="40">
        <v>1130</v>
      </c>
      <c r="C6" s="412">
        <v>11602</v>
      </c>
      <c r="D6" s="412"/>
      <c r="E6" s="481"/>
      <c r="F6" s="481"/>
      <c r="G6" s="433"/>
      <c r="H6" s="433"/>
      <c r="I6" s="433"/>
      <c r="J6" s="433"/>
      <c r="K6" s="433"/>
    </row>
    <row r="7" spans="1:12" x14ac:dyDescent="0.2">
      <c r="A7" s="913" t="s">
        <v>117</v>
      </c>
      <c r="B7" s="260">
        <v>1140</v>
      </c>
      <c r="C7" s="412">
        <v>19833</v>
      </c>
      <c r="D7" s="412"/>
      <c r="E7" s="433"/>
      <c r="F7" s="436"/>
      <c r="G7" s="436"/>
      <c r="H7" s="436"/>
      <c r="I7" s="433"/>
      <c r="J7" s="433"/>
      <c r="K7" s="433"/>
    </row>
    <row r="8" spans="1:12" x14ac:dyDescent="0.2">
      <c r="A8" s="913" t="s">
        <v>483</v>
      </c>
      <c r="B8" s="40">
        <v>1150</v>
      </c>
      <c r="C8" s="481"/>
      <c r="D8" s="481"/>
      <c r="E8" s="507"/>
      <c r="F8" s="507"/>
      <c r="G8" s="418">
        <v>108686</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1314085</v>
      </c>
      <c r="D12" s="484">
        <f t="shared" si="0"/>
        <v>252641</v>
      </c>
      <c r="E12" s="484">
        <f t="shared" si="0"/>
        <v>136130</v>
      </c>
      <c r="F12" s="484">
        <f t="shared" si="0"/>
        <v>201237</v>
      </c>
      <c r="G12" s="484">
        <f t="shared" si="0"/>
        <v>209785</v>
      </c>
      <c r="H12" s="484">
        <f t="shared" si="0"/>
        <v>0</v>
      </c>
      <c r="I12" s="484">
        <f t="shared" si="0"/>
        <v>43130</v>
      </c>
      <c r="J12" s="484">
        <f t="shared" si="0"/>
        <v>59406</v>
      </c>
      <c r="K12" s="485">
        <f t="shared" si="0"/>
        <v>26334</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219624</v>
      </c>
      <c r="D16" s="412">
        <v>49000</v>
      </c>
      <c r="E16" s="412"/>
      <c r="F16" s="412"/>
      <c r="G16" s="412">
        <v>16100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219624</v>
      </c>
      <c r="D18" s="487">
        <f t="shared" ref="D18:K18" si="1">SUM(D14:D17)</f>
        <v>49000</v>
      </c>
      <c r="E18" s="487">
        <f t="shared" si="1"/>
        <v>0</v>
      </c>
      <c r="F18" s="487">
        <f t="shared" si="1"/>
        <v>0</v>
      </c>
      <c r="G18" s="487">
        <f t="shared" si="1"/>
        <v>16100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15976</v>
      </c>
      <c r="D65" s="412">
        <v>3072</v>
      </c>
      <c r="E65" s="412">
        <v>389</v>
      </c>
      <c r="F65" s="436">
        <v>2826</v>
      </c>
      <c r="G65" s="412">
        <v>485</v>
      </c>
      <c r="H65" s="412"/>
      <c r="I65" s="412">
        <v>3592</v>
      </c>
      <c r="J65" s="436">
        <v>235</v>
      </c>
      <c r="K65" s="412">
        <v>903</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15976</v>
      </c>
      <c r="D67" s="485">
        <f t="shared" ref="D67:K67" si="2">SUM(D65:D66)</f>
        <v>3072</v>
      </c>
      <c r="E67" s="485">
        <f t="shared" si="2"/>
        <v>389</v>
      </c>
      <c r="F67" s="485">
        <f t="shared" si="2"/>
        <v>2826</v>
      </c>
      <c r="G67" s="485">
        <f t="shared" si="2"/>
        <v>485</v>
      </c>
      <c r="H67" s="485">
        <f t="shared" si="2"/>
        <v>0</v>
      </c>
      <c r="I67" s="485">
        <f t="shared" si="2"/>
        <v>3592</v>
      </c>
      <c r="J67" s="485">
        <f t="shared" si="2"/>
        <v>235</v>
      </c>
      <c r="K67" s="485">
        <f t="shared" si="2"/>
        <v>903</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74348</v>
      </c>
      <c r="D69" s="433"/>
      <c r="E69" s="433"/>
      <c r="F69" s="433"/>
      <c r="G69" s="433"/>
      <c r="H69" s="433"/>
      <c r="I69" s="433"/>
      <c r="J69" s="433"/>
      <c r="K69" s="433"/>
    </row>
    <row r="70" spans="1:11" ht="12.75" customHeight="1" x14ac:dyDescent="0.2">
      <c r="A70" s="913" t="s">
        <v>1178</v>
      </c>
      <c r="B70" s="40">
        <v>1612</v>
      </c>
      <c r="C70" s="483">
        <v>10553</v>
      </c>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3257</v>
      </c>
      <c r="D73" s="433"/>
      <c r="E73" s="433"/>
      <c r="F73" s="433"/>
      <c r="G73" s="433"/>
      <c r="H73" s="433"/>
      <c r="I73" s="433"/>
      <c r="J73" s="433"/>
      <c r="K73" s="433"/>
    </row>
    <row r="74" spans="1:11" ht="12.75" customHeight="1" x14ac:dyDescent="0.2">
      <c r="A74" s="913" t="s">
        <v>26</v>
      </c>
      <c r="B74" s="40">
        <v>1690</v>
      </c>
      <c r="C74" s="483">
        <v>2008</v>
      </c>
      <c r="D74" s="433"/>
      <c r="E74" s="433"/>
      <c r="F74" s="433"/>
      <c r="G74" s="433"/>
      <c r="H74" s="433"/>
      <c r="I74" s="433"/>
      <c r="J74" s="433"/>
      <c r="K74" s="433"/>
    </row>
    <row r="75" spans="1:11" ht="12.75" customHeight="1" thickBot="1" x14ac:dyDescent="0.25">
      <c r="A75" s="464" t="s">
        <v>647</v>
      </c>
      <c r="B75" s="457"/>
      <c r="C75" s="485">
        <f>SUM(C69:C74)</f>
        <v>90166</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9791</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9791</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27678</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27678</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v>1839</v>
      </c>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v>220</v>
      </c>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v>7385</v>
      </c>
      <c r="D106" s="491"/>
      <c r="E106" s="436"/>
      <c r="F106" s="436"/>
      <c r="G106" s="436"/>
      <c r="H106" s="436"/>
      <c r="I106" s="431"/>
      <c r="J106" s="436"/>
      <c r="K106" s="436"/>
    </row>
    <row r="107" spans="1:12" ht="12.75" customHeight="1" x14ac:dyDescent="0.2">
      <c r="A107" s="913" t="s">
        <v>82</v>
      </c>
      <c r="B107" s="40">
        <v>1999</v>
      </c>
      <c r="C107" s="483">
        <v>1060</v>
      </c>
      <c r="D107" s="412">
        <v>18</v>
      </c>
      <c r="E107" s="412"/>
      <c r="F107" s="412"/>
      <c r="G107" s="412"/>
      <c r="H107" s="412"/>
      <c r="I107" s="412"/>
      <c r="J107" s="436"/>
      <c r="K107" s="412"/>
    </row>
    <row r="108" spans="1:12" ht="12.75" customHeight="1" thickBot="1" x14ac:dyDescent="0.25">
      <c r="A108" s="464" t="s">
        <v>577</v>
      </c>
      <c r="B108" s="738"/>
      <c r="C108" s="484">
        <f>SUM(C95:C107)</f>
        <v>8665</v>
      </c>
      <c r="D108" s="484">
        <f t="shared" ref="D108:K108" si="3">SUM(D95:D107)</f>
        <v>1857</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1685985</v>
      </c>
      <c r="D109" s="493">
        <f t="shared" si="4"/>
        <v>306570</v>
      </c>
      <c r="E109" s="493">
        <f t="shared" si="4"/>
        <v>136519</v>
      </c>
      <c r="F109" s="493">
        <f t="shared" si="4"/>
        <v>204063</v>
      </c>
      <c r="G109" s="493">
        <f t="shared" si="4"/>
        <v>226370</v>
      </c>
      <c r="H109" s="493">
        <f t="shared" si="4"/>
        <v>0</v>
      </c>
      <c r="I109" s="493">
        <f t="shared" si="4"/>
        <v>46722</v>
      </c>
      <c r="J109" s="493">
        <f t="shared" si="4"/>
        <v>59641</v>
      </c>
      <c r="K109" s="443">
        <f t="shared" si="4"/>
        <v>27237</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1956</v>
      </c>
      <c r="B116" s="1875"/>
      <c r="C116" s="495"/>
      <c r="D116" s="431"/>
      <c r="E116" s="492"/>
      <c r="F116" s="431"/>
      <c r="G116" s="431"/>
      <c r="H116" s="492"/>
      <c r="I116" s="433"/>
      <c r="J116" s="431"/>
      <c r="K116" s="431"/>
    </row>
    <row r="117" spans="1:11" ht="12.75" customHeight="1" x14ac:dyDescent="0.2">
      <c r="A117" s="477" t="s">
        <v>1757</v>
      </c>
      <c r="B117" s="262">
        <v>3001</v>
      </c>
      <c r="C117" s="489">
        <v>3812804</v>
      </c>
      <c r="D117" s="418">
        <v>25000</v>
      </c>
      <c r="E117" s="412"/>
      <c r="F117" s="418"/>
      <c r="G117" s="418"/>
      <c r="H117" s="412"/>
      <c r="I117" s="433"/>
      <c r="J117" s="436"/>
      <c r="K117" s="412"/>
    </row>
    <row r="118" spans="1:11" ht="12.75" customHeight="1" x14ac:dyDescent="0.2">
      <c r="A118" s="477" t="s">
        <v>1758</v>
      </c>
      <c r="B118" s="262">
        <v>3002</v>
      </c>
      <c r="C118" s="483">
        <v>115754</v>
      </c>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3928558</v>
      </c>
      <c r="D121" s="484">
        <f t="shared" si="5"/>
        <v>25000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1955</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1834</v>
      </c>
      <c r="B125" s="262">
        <v>3105</v>
      </c>
      <c r="C125" s="412">
        <v>135570</v>
      </c>
      <c r="D125" s="492"/>
      <c r="E125" s="433"/>
      <c r="F125" s="412"/>
      <c r="G125" s="433"/>
      <c r="H125" s="433"/>
      <c r="I125" s="433"/>
      <c r="J125" s="433"/>
      <c r="K125" s="433"/>
    </row>
    <row r="126" spans="1:11" ht="12.75" customHeight="1" x14ac:dyDescent="0.2">
      <c r="A126" s="913" t="s">
        <v>1035</v>
      </c>
      <c r="B126" s="262">
        <v>3110</v>
      </c>
      <c r="C126" s="483">
        <v>209878</v>
      </c>
      <c r="D126" s="412"/>
      <c r="E126" s="433"/>
      <c r="F126" s="412"/>
      <c r="G126" s="433"/>
      <c r="H126" s="433"/>
      <c r="I126" s="433"/>
      <c r="J126" s="433"/>
      <c r="K126" s="433"/>
    </row>
    <row r="127" spans="1:11" ht="12.75" customHeight="1" x14ac:dyDescent="0.2">
      <c r="A127" s="913" t="s">
        <v>112</v>
      </c>
      <c r="B127" s="262">
        <v>3120</v>
      </c>
      <c r="C127" s="412">
        <v>10406</v>
      </c>
      <c r="D127" s="492"/>
      <c r="E127" s="433"/>
      <c r="F127" s="412"/>
      <c r="G127" s="433"/>
      <c r="H127" s="433"/>
      <c r="I127" s="433"/>
      <c r="J127" s="433"/>
      <c r="K127" s="433"/>
    </row>
    <row r="128" spans="1:11" ht="12.75" customHeight="1" x14ac:dyDescent="0.2">
      <c r="A128" s="913" t="s">
        <v>1835</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355854</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2410</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1836</v>
      </c>
      <c r="B151" s="262">
        <v>3500</v>
      </c>
      <c r="C151" s="483"/>
      <c r="D151" s="412"/>
      <c r="E151" s="492"/>
      <c r="F151" s="412">
        <v>190754</v>
      </c>
      <c r="G151" s="436"/>
      <c r="H151" s="433"/>
      <c r="I151" s="433"/>
      <c r="J151" s="433"/>
      <c r="K151" s="433"/>
    </row>
    <row r="152" spans="1:11" ht="12.75" customHeight="1" x14ac:dyDescent="0.2">
      <c r="A152" s="913" t="s">
        <v>1247</v>
      </c>
      <c r="B152" s="262">
        <v>3510</v>
      </c>
      <c r="C152" s="483"/>
      <c r="D152" s="412"/>
      <c r="E152" s="492"/>
      <c r="F152" s="412">
        <v>65794</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256548</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1837</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20" t="s">
        <v>466</v>
      </c>
      <c r="B172" s="2221"/>
      <c r="C172" s="924">
        <f t="shared" ref="C172:K172" si="6">SUM(C131,C140,C144,C145:C149,C154,C155:C170,C171)</f>
        <v>359014</v>
      </c>
      <c r="D172" s="924">
        <f t="shared" si="6"/>
        <v>0</v>
      </c>
      <c r="E172" s="924">
        <f t="shared" si="6"/>
        <v>0</v>
      </c>
      <c r="F172" s="924">
        <f t="shared" si="6"/>
        <v>256548</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4287572</v>
      </c>
      <c r="D173" s="493">
        <f>SUM(D121,D172)</f>
        <v>25000</v>
      </c>
      <c r="E173" s="493">
        <f>SUM(E121,E172)</f>
        <v>0</v>
      </c>
      <c r="F173" s="493">
        <f t="shared" ref="F173:K173" si="7">SUM(F121,F172)</f>
        <v>256548</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2" t="s">
        <v>1957</v>
      </c>
      <c r="B175" s="2223"/>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8" t="s">
        <v>921</v>
      </c>
      <c r="B178" s="2229"/>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6" t="s">
        <v>1958</v>
      </c>
      <c r="B179" s="2227"/>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8" t="s">
        <v>922</v>
      </c>
      <c r="B184" s="2229"/>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6" t="s">
        <v>1959</v>
      </c>
      <c r="B185" s="2227"/>
      <c r="C185" s="500"/>
      <c r="D185" s="434"/>
      <c r="E185" s="494"/>
      <c r="F185" s="434"/>
      <c r="G185" s="434"/>
      <c r="H185" s="433"/>
      <c r="I185" s="433"/>
      <c r="J185" s="433"/>
      <c r="K185" s="433"/>
    </row>
    <row r="186" spans="1:11" ht="15" customHeight="1" x14ac:dyDescent="0.2">
      <c r="A186" s="929" t="s">
        <v>1838</v>
      </c>
      <c r="B186" s="743"/>
      <c r="C186" s="495"/>
      <c r="D186" s="431"/>
      <c r="E186" s="494"/>
      <c r="F186" s="431"/>
      <c r="G186" s="431"/>
      <c r="H186" s="433"/>
      <c r="I186" s="433"/>
      <c r="J186" s="433"/>
      <c r="K186" s="433"/>
    </row>
    <row r="187" spans="1:11" ht="12.75" customHeight="1" x14ac:dyDescent="0.2">
      <c r="A187" s="913" t="s">
        <v>1839</v>
      </c>
      <c r="B187" s="40">
        <v>4100</v>
      </c>
      <c r="C187" s="489"/>
      <c r="D187" s="418"/>
      <c r="E187" s="492"/>
      <c r="F187" s="418"/>
      <c r="G187" s="418"/>
      <c r="H187" s="433"/>
      <c r="I187" s="433"/>
      <c r="J187" s="433"/>
      <c r="K187" s="433"/>
    </row>
    <row r="188" spans="1:11" ht="12.75" customHeight="1" x14ac:dyDescent="0.2">
      <c r="A188" s="913" t="s">
        <v>1840</v>
      </c>
      <c r="B188" s="40">
        <v>4105</v>
      </c>
      <c r="C188" s="483"/>
      <c r="D188" s="412"/>
      <c r="E188" s="492"/>
      <c r="F188" s="412"/>
      <c r="G188" s="412"/>
      <c r="H188" s="433"/>
      <c r="I188" s="433"/>
      <c r="J188" s="433"/>
      <c r="K188" s="433"/>
    </row>
    <row r="189" spans="1:11" ht="12.75" customHeight="1" x14ac:dyDescent="0.2">
      <c r="A189" s="913" t="s">
        <v>1841</v>
      </c>
      <c r="B189" s="40">
        <v>4107</v>
      </c>
      <c r="C189" s="483">
        <v>20592</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20592</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1842</v>
      </c>
      <c r="B193" s="40">
        <v>4200</v>
      </c>
      <c r="C193" s="436"/>
      <c r="D193" s="433"/>
      <c r="E193" s="492"/>
      <c r="F193" s="486"/>
      <c r="G193" s="512"/>
      <c r="H193" s="433"/>
      <c r="I193" s="433"/>
      <c r="J193" s="433"/>
      <c r="K193" s="433"/>
    </row>
    <row r="194" spans="1:11" ht="12.75" customHeight="1" x14ac:dyDescent="0.2">
      <c r="A194" s="913" t="s">
        <v>1248</v>
      </c>
      <c r="B194" s="40">
        <v>4210</v>
      </c>
      <c r="C194" s="412">
        <v>237234</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78740</v>
      </c>
      <c r="D196" s="433"/>
      <c r="E196" s="492"/>
      <c r="F196" s="433"/>
      <c r="G196" s="512"/>
      <c r="H196" s="433"/>
      <c r="I196" s="433"/>
      <c r="J196" s="433"/>
      <c r="K196" s="433"/>
    </row>
    <row r="197" spans="1:11" ht="12.75" customHeight="1" x14ac:dyDescent="0.2">
      <c r="A197" s="913" t="s">
        <v>1843</v>
      </c>
      <c r="B197" s="40">
        <v>4225</v>
      </c>
      <c r="C197" s="483"/>
      <c r="D197" s="433"/>
      <c r="E197" s="492"/>
      <c r="F197" s="433"/>
      <c r="G197" s="512"/>
      <c r="H197" s="433"/>
      <c r="I197" s="433"/>
      <c r="J197" s="433"/>
      <c r="K197" s="433"/>
    </row>
    <row r="198" spans="1:11" ht="12.75" customHeight="1" x14ac:dyDescent="0.2">
      <c r="A198" s="913" t="s">
        <v>1844</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315974</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547056</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547056</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1845</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29555</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1846</v>
      </c>
      <c r="B220" s="158">
        <v>4620</v>
      </c>
      <c r="C220" s="483">
        <v>56292</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85847</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1847</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1862</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1848</v>
      </c>
      <c r="B263" s="40">
        <v>4905</v>
      </c>
      <c r="C263" s="423"/>
      <c r="D263" s="433"/>
      <c r="E263" s="433"/>
      <c r="F263" s="426"/>
      <c r="G263" s="423"/>
      <c r="H263" s="433"/>
      <c r="I263" s="433"/>
      <c r="J263" s="433"/>
      <c r="K263" s="433"/>
    </row>
    <row r="264" spans="1:11" ht="12.75" customHeight="1" thickTop="1" thickBot="1" x14ac:dyDescent="0.25">
      <c r="A264" s="913" t="s">
        <v>1849</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66195</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15923</v>
      </c>
      <c r="D270" s="424"/>
      <c r="E270" s="433"/>
      <c r="F270" s="424"/>
      <c r="G270" s="424"/>
      <c r="H270" s="433"/>
      <c r="I270" s="433"/>
      <c r="J270" s="433"/>
      <c r="K270" s="433"/>
    </row>
    <row r="271" spans="1:11" ht="12.75" customHeight="1" thickTop="1" thickBot="1" x14ac:dyDescent="0.25">
      <c r="A271" s="913" t="s">
        <v>443</v>
      </c>
      <c r="B271" s="40">
        <v>4992</v>
      </c>
      <c r="C271" s="497">
        <v>5591</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4" t="s">
        <v>1777</v>
      </c>
      <c r="B273" s="2225"/>
      <c r="C273" s="493">
        <f t="shared" ref="C273:H273" si="10">SUM(C191,C201,C211,C216,C224,C228,C229,C259:C272)</f>
        <v>1057178</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1057178</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7030735</v>
      </c>
      <c r="D275" s="493">
        <f t="shared" si="12"/>
        <v>331570</v>
      </c>
      <c r="E275" s="493">
        <f t="shared" si="12"/>
        <v>136519</v>
      </c>
      <c r="F275" s="493">
        <f t="shared" si="12"/>
        <v>460611</v>
      </c>
      <c r="G275" s="493">
        <f t="shared" si="12"/>
        <v>226370</v>
      </c>
      <c r="H275" s="493">
        <f t="shared" si="12"/>
        <v>0</v>
      </c>
      <c r="I275" s="493">
        <f t="shared" si="12"/>
        <v>46722</v>
      </c>
      <c r="J275" s="493">
        <f t="shared" si="12"/>
        <v>59641</v>
      </c>
      <c r="K275" s="443">
        <f t="shared" si="12"/>
        <v>27237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ageMargins left="0.71" right="0.2" top="0.95" bottom="0.62" header="0.47" footer="0.41"/>
  <pageSetup scale="70" firstPageNumber="9" orientation="landscape" useFirstPageNumber="1" r:id="rId1"/>
  <headerFooter alignWithMargins="0">
    <oddHeader>&amp;C&amp;"Arial,Bold"&amp;9Salem Elementary School District #111 
STATEMENT OF REVENUES RECEIVED/REVENUES (ALL FUNDS)
FOR THE YEAR ENDING JUNE 30, 2016</oddHeader>
    <oddFooter>&amp;L&amp;8See accompanying notes to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xSplit="2" ySplit="2" topLeftCell="F147" activePane="bottomRight" state="frozen"/>
      <selection pane="topRight" activeCell="C1" sqref="C1"/>
      <selection pane="bottomLeft" activeCell="A3" sqref="A3"/>
      <selection pane="bottomRight" activeCell="H164" sqref="H164"/>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8" t="s">
        <v>1964</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0"/>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4" t="s">
        <v>338</v>
      </c>
      <c r="B3" s="2235"/>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v>2779078</v>
      </c>
      <c r="D5" s="412">
        <v>386762</v>
      </c>
      <c r="E5" s="412">
        <v>69726</v>
      </c>
      <c r="F5" s="412">
        <v>141243</v>
      </c>
      <c r="G5" s="412">
        <v>182344</v>
      </c>
      <c r="H5" s="412"/>
      <c r="I5" s="436"/>
      <c r="J5" s="436"/>
      <c r="K5" s="414">
        <f>SUM(C5:J5)</f>
        <v>3559153</v>
      </c>
      <c r="L5" s="412">
        <v>3607330</v>
      </c>
    </row>
    <row r="6" spans="1:14" x14ac:dyDescent="0.2">
      <c r="A6" s="1814" t="s">
        <v>1808</v>
      </c>
      <c r="B6" s="267" t="s">
        <v>1806</v>
      </c>
      <c r="C6" s="507"/>
      <c r="D6" s="507"/>
      <c r="E6" s="412"/>
      <c r="F6" s="507"/>
      <c r="G6" s="507"/>
      <c r="H6" s="507"/>
      <c r="I6" s="507"/>
      <c r="J6" s="507"/>
      <c r="K6" s="414">
        <f>SUM(C6,E6)</f>
        <v>0</v>
      </c>
      <c r="L6" s="412">
        <v>0</v>
      </c>
    </row>
    <row r="7" spans="1:14" x14ac:dyDescent="0.2">
      <c r="A7" s="1814" t="s">
        <v>171</v>
      </c>
      <c r="B7" s="267" t="s">
        <v>1143</v>
      </c>
      <c r="C7" s="436"/>
      <c r="D7" s="436"/>
      <c r="E7" s="436"/>
      <c r="F7" s="436"/>
      <c r="G7" s="436"/>
      <c r="H7" s="436"/>
      <c r="I7" s="436"/>
      <c r="J7" s="436"/>
      <c r="K7" s="414">
        <f t="shared" ref="K7:K32" si="0">SUM(C7:J7)</f>
        <v>0</v>
      </c>
      <c r="L7" s="412">
        <v>0</v>
      </c>
    </row>
    <row r="8" spans="1:14" x14ac:dyDescent="0.2">
      <c r="A8" s="1814" t="s">
        <v>172</v>
      </c>
      <c r="B8" s="267">
        <v>1200</v>
      </c>
      <c r="C8" s="412">
        <v>777832</v>
      </c>
      <c r="D8" s="412">
        <v>119461</v>
      </c>
      <c r="E8" s="412"/>
      <c r="F8" s="412"/>
      <c r="G8" s="412"/>
      <c r="H8" s="412"/>
      <c r="I8" s="436"/>
      <c r="J8" s="436"/>
      <c r="K8" s="414">
        <f t="shared" si="0"/>
        <v>897293</v>
      </c>
      <c r="L8" s="412">
        <v>903646</v>
      </c>
    </row>
    <row r="9" spans="1:14" x14ac:dyDescent="0.2">
      <c r="A9" s="1814" t="s">
        <v>838</v>
      </c>
      <c r="B9" s="267" t="s">
        <v>1144</v>
      </c>
      <c r="C9" s="436"/>
      <c r="D9" s="436"/>
      <c r="E9" s="436"/>
      <c r="F9" s="436"/>
      <c r="G9" s="436"/>
      <c r="H9" s="436"/>
      <c r="I9" s="436"/>
      <c r="J9" s="436"/>
      <c r="K9" s="414">
        <f t="shared" si="0"/>
        <v>0</v>
      </c>
      <c r="L9" s="412">
        <v>0</v>
      </c>
    </row>
    <row r="10" spans="1:14" x14ac:dyDescent="0.2">
      <c r="A10" s="1814" t="s">
        <v>839</v>
      </c>
      <c r="B10" s="267">
        <v>1250</v>
      </c>
      <c r="C10" s="412">
        <v>281356</v>
      </c>
      <c r="D10" s="412">
        <v>105014</v>
      </c>
      <c r="E10" s="412">
        <v>8344</v>
      </c>
      <c r="F10" s="412">
        <v>84975</v>
      </c>
      <c r="G10" s="412">
        <v>22440</v>
      </c>
      <c r="H10" s="412"/>
      <c r="I10" s="436"/>
      <c r="J10" s="436"/>
      <c r="K10" s="414">
        <f t="shared" si="0"/>
        <v>502129</v>
      </c>
      <c r="L10" s="412">
        <v>499686</v>
      </c>
    </row>
    <row r="11" spans="1:14" x14ac:dyDescent="0.2">
      <c r="A11" s="1814" t="s">
        <v>1346</v>
      </c>
      <c r="B11" s="267" t="s">
        <v>169</v>
      </c>
      <c r="C11" s="436"/>
      <c r="D11" s="436"/>
      <c r="E11" s="436"/>
      <c r="F11" s="436"/>
      <c r="G11" s="436"/>
      <c r="H11" s="436"/>
      <c r="I11" s="436"/>
      <c r="J11" s="436"/>
      <c r="K11" s="414">
        <f t="shared" si="0"/>
        <v>0</v>
      </c>
      <c r="L11" s="412">
        <v>0</v>
      </c>
    </row>
    <row r="12" spans="1:14" x14ac:dyDescent="0.2">
      <c r="A12" s="1814" t="s">
        <v>1138</v>
      </c>
      <c r="B12" s="267">
        <v>1300</v>
      </c>
      <c r="C12" s="412"/>
      <c r="D12" s="412"/>
      <c r="E12" s="412"/>
      <c r="F12" s="412"/>
      <c r="G12" s="412"/>
      <c r="H12" s="412"/>
      <c r="I12" s="436"/>
      <c r="J12" s="436"/>
      <c r="K12" s="414">
        <f t="shared" si="0"/>
        <v>0</v>
      </c>
      <c r="L12" s="412">
        <v>0</v>
      </c>
    </row>
    <row r="13" spans="1:14" x14ac:dyDescent="0.2">
      <c r="A13" s="1814" t="s">
        <v>840</v>
      </c>
      <c r="B13" s="267">
        <v>1400</v>
      </c>
      <c r="C13" s="412"/>
      <c r="D13" s="412"/>
      <c r="E13" s="412"/>
      <c r="F13" s="412"/>
      <c r="G13" s="412"/>
      <c r="H13" s="412"/>
      <c r="I13" s="436"/>
      <c r="J13" s="436"/>
      <c r="K13" s="414">
        <f t="shared" si="0"/>
        <v>0</v>
      </c>
      <c r="L13" s="412">
        <v>0</v>
      </c>
    </row>
    <row r="14" spans="1:14" x14ac:dyDescent="0.2">
      <c r="A14" s="1814" t="s">
        <v>1139</v>
      </c>
      <c r="B14" s="267">
        <v>1500</v>
      </c>
      <c r="C14" s="412">
        <v>35862</v>
      </c>
      <c r="D14" s="412">
        <v>330</v>
      </c>
      <c r="E14" s="412">
        <v>7635</v>
      </c>
      <c r="F14" s="412">
        <v>5252</v>
      </c>
      <c r="G14" s="412"/>
      <c r="H14" s="412"/>
      <c r="I14" s="436"/>
      <c r="J14" s="436"/>
      <c r="K14" s="414">
        <f t="shared" si="0"/>
        <v>49079</v>
      </c>
      <c r="L14" s="412">
        <v>49412</v>
      </c>
    </row>
    <row r="15" spans="1:14" x14ac:dyDescent="0.2">
      <c r="A15" s="1814" t="s">
        <v>1140</v>
      </c>
      <c r="B15" s="267">
        <v>1600</v>
      </c>
      <c r="C15" s="412">
        <v>1146</v>
      </c>
      <c r="D15" s="412">
        <v>16</v>
      </c>
      <c r="E15" s="412"/>
      <c r="F15" s="412"/>
      <c r="G15" s="412"/>
      <c r="H15" s="412"/>
      <c r="I15" s="436"/>
      <c r="J15" s="436"/>
      <c r="K15" s="414">
        <f t="shared" si="0"/>
        <v>1162</v>
      </c>
      <c r="L15" s="412">
        <v>1086</v>
      </c>
    </row>
    <row r="16" spans="1:14" x14ac:dyDescent="0.2">
      <c r="A16" s="1814" t="s">
        <v>1165</v>
      </c>
      <c r="B16" s="267" t="s">
        <v>503</v>
      </c>
      <c r="C16" s="412">
        <v>4523</v>
      </c>
      <c r="D16" s="412"/>
      <c r="E16" s="412"/>
      <c r="F16" s="412"/>
      <c r="G16" s="412"/>
      <c r="H16" s="412"/>
      <c r="I16" s="436"/>
      <c r="J16" s="436"/>
      <c r="K16" s="414">
        <f t="shared" si="0"/>
        <v>4523</v>
      </c>
      <c r="L16" s="412">
        <v>4524</v>
      </c>
    </row>
    <row r="17" spans="1:12" x14ac:dyDescent="0.2">
      <c r="A17" s="1814" t="s">
        <v>841</v>
      </c>
      <c r="B17" s="267" t="s">
        <v>170</v>
      </c>
      <c r="C17" s="436"/>
      <c r="D17" s="436"/>
      <c r="E17" s="436"/>
      <c r="F17" s="436"/>
      <c r="G17" s="436"/>
      <c r="H17" s="436"/>
      <c r="I17" s="436"/>
      <c r="J17" s="436"/>
      <c r="K17" s="414">
        <f t="shared" si="0"/>
        <v>0</v>
      </c>
      <c r="L17" s="412">
        <v>0</v>
      </c>
    </row>
    <row r="18" spans="1:12" x14ac:dyDescent="0.2">
      <c r="A18" s="1814" t="s">
        <v>1285</v>
      </c>
      <c r="B18" s="267">
        <v>1800</v>
      </c>
      <c r="C18" s="412"/>
      <c r="D18" s="412"/>
      <c r="E18" s="412"/>
      <c r="F18" s="412"/>
      <c r="G18" s="412"/>
      <c r="H18" s="412"/>
      <c r="I18" s="436"/>
      <c r="J18" s="436"/>
      <c r="K18" s="414">
        <f t="shared" si="0"/>
        <v>0</v>
      </c>
      <c r="L18" s="412">
        <v>0</v>
      </c>
    </row>
    <row r="19" spans="1:12" x14ac:dyDescent="0.2">
      <c r="A19" s="1814" t="s">
        <v>141</v>
      </c>
      <c r="B19" s="267">
        <v>1900</v>
      </c>
      <c r="C19" s="412"/>
      <c r="D19" s="412"/>
      <c r="E19" s="412"/>
      <c r="F19" s="412"/>
      <c r="G19" s="412"/>
      <c r="H19" s="412"/>
      <c r="I19" s="436"/>
      <c r="J19" s="436"/>
      <c r="K19" s="414">
        <f t="shared" si="0"/>
        <v>0</v>
      </c>
      <c r="L19" s="412">
        <v>0</v>
      </c>
    </row>
    <row r="20" spans="1:12" x14ac:dyDescent="0.2">
      <c r="A20" s="1815" t="s">
        <v>855</v>
      </c>
      <c r="B20" s="292" t="s">
        <v>842</v>
      </c>
      <c r="C20" s="507"/>
      <c r="D20" s="507"/>
      <c r="E20" s="507"/>
      <c r="F20" s="507"/>
      <c r="G20" s="507"/>
      <c r="H20" s="691"/>
      <c r="I20" s="413"/>
      <c r="J20" s="481"/>
      <c r="K20" s="414">
        <f t="shared" si="0"/>
        <v>0</v>
      </c>
      <c r="L20" s="439">
        <v>0</v>
      </c>
    </row>
    <row r="21" spans="1:12" x14ac:dyDescent="0.2">
      <c r="A21" s="1815" t="s">
        <v>856</v>
      </c>
      <c r="B21" s="292" t="s">
        <v>843</v>
      </c>
      <c r="C21" s="507"/>
      <c r="D21" s="507"/>
      <c r="E21" s="507"/>
      <c r="F21" s="507"/>
      <c r="G21" s="507"/>
      <c r="H21" s="691"/>
      <c r="I21" s="413"/>
      <c r="J21" s="507"/>
      <c r="K21" s="414">
        <f t="shared" si="0"/>
        <v>0</v>
      </c>
      <c r="L21" s="439">
        <v>0</v>
      </c>
    </row>
    <row r="22" spans="1:12" x14ac:dyDescent="0.2">
      <c r="A22" s="1815" t="s">
        <v>857</v>
      </c>
      <c r="B22" s="292" t="s">
        <v>844</v>
      </c>
      <c r="C22" s="507"/>
      <c r="D22" s="507"/>
      <c r="E22" s="507"/>
      <c r="F22" s="507"/>
      <c r="G22" s="507"/>
      <c r="H22" s="691"/>
      <c r="I22" s="413"/>
      <c r="J22" s="507"/>
      <c r="K22" s="414">
        <f t="shared" si="0"/>
        <v>0</v>
      </c>
      <c r="L22" s="439">
        <v>0</v>
      </c>
    </row>
    <row r="23" spans="1:12" x14ac:dyDescent="0.2">
      <c r="A23" s="1815" t="s">
        <v>858</v>
      </c>
      <c r="B23" s="292" t="s">
        <v>845</v>
      </c>
      <c r="C23" s="507"/>
      <c r="D23" s="507"/>
      <c r="E23" s="507"/>
      <c r="F23" s="507"/>
      <c r="G23" s="507"/>
      <c r="H23" s="691"/>
      <c r="I23" s="413"/>
      <c r="J23" s="507"/>
      <c r="K23" s="414">
        <f t="shared" si="0"/>
        <v>0</v>
      </c>
      <c r="L23" s="439">
        <v>0</v>
      </c>
    </row>
    <row r="24" spans="1:12" ht="12.75" customHeight="1" x14ac:dyDescent="0.2">
      <c r="A24" s="1815" t="s">
        <v>859</v>
      </c>
      <c r="B24" s="292" t="s">
        <v>846</v>
      </c>
      <c r="C24" s="507"/>
      <c r="D24" s="507"/>
      <c r="E24" s="507"/>
      <c r="F24" s="507"/>
      <c r="G24" s="507"/>
      <c r="H24" s="691"/>
      <c r="I24" s="413"/>
      <c r="J24" s="507"/>
      <c r="K24" s="414">
        <f t="shared" si="0"/>
        <v>0</v>
      </c>
      <c r="L24" s="439">
        <v>0</v>
      </c>
    </row>
    <row r="25" spans="1:12" ht="12.75" customHeight="1" x14ac:dyDescent="0.2">
      <c r="A25" s="1815" t="s">
        <v>940</v>
      </c>
      <c r="B25" s="292" t="s">
        <v>847</v>
      </c>
      <c r="C25" s="507"/>
      <c r="D25" s="507"/>
      <c r="E25" s="507"/>
      <c r="F25" s="507"/>
      <c r="G25" s="507"/>
      <c r="H25" s="691"/>
      <c r="I25" s="413"/>
      <c r="J25" s="507"/>
      <c r="K25" s="414">
        <f t="shared" si="0"/>
        <v>0</v>
      </c>
      <c r="L25" s="439">
        <v>0</v>
      </c>
    </row>
    <row r="26" spans="1:12" x14ac:dyDescent="0.2">
      <c r="A26" s="1815" t="s">
        <v>726</v>
      </c>
      <c r="B26" s="292" t="s">
        <v>848</v>
      </c>
      <c r="C26" s="507"/>
      <c r="D26" s="507"/>
      <c r="E26" s="507"/>
      <c r="F26" s="507"/>
      <c r="G26" s="507"/>
      <c r="H26" s="691"/>
      <c r="I26" s="413"/>
      <c r="J26" s="507"/>
      <c r="K26" s="414">
        <f t="shared" si="0"/>
        <v>0</v>
      </c>
      <c r="L26" s="439">
        <v>0</v>
      </c>
    </row>
    <row r="27" spans="1:12" x14ac:dyDescent="0.2">
      <c r="A27" s="1815" t="s">
        <v>727</v>
      </c>
      <c r="B27" s="292" t="s">
        <v>849</v>
      </c>
      <c r="C27" s="507"/>
      <c r="D27" s="507"/>
      <c r="E27" s="507"/>
      <c r="F27" s="507"/>
      <c r="G27" s="507"/>
      <c r="H27" s="691"/>
      <c r="I27" s="413"/>
      <c r="J27" s="507"/>
      <c r="K27" s="414">
        <f t="shared" si="0"/>
        <v>0</v>
      </c>
      <c r="L27" s="439">
        <v>0</v>
      </c>
    </row>
    <row r="28" spans="1:12" x14ac:dyDescent="0.2">
      <c r="A28" s="1815" t="s">
        <v>157</v>
      </c>
      <c r="B28" s="292" t="s">
        <v>850</v>
      </c>
      <c r="C28" s="507"/>
      <c r="D28" s="507"/>
      <c r="E28" s="507"/>
      <c r="F28" s="507"/>
      <c r="G28" s="507"/>
      <c r="H28" s="691"/>
      <c r="I28" s="413"/>
      <c r="J28" s="507"/>
      <c r="K28" s="414">
        <f t="shared" si="0"/>
        <v>0</v>
      </c>
      <c r="L28" s="439">
        <v>0</v>
      </c>
    </row>
    <row r="29" spans="1:12" x14ac:dyDescent="0.2">
      <c r="A29" s="1815" t="s">
        <v>158</v>
      </c>
      <c r="B29" s="292" t="s">
        <v>851</v>
      </c>
      <c r="C29" s="507"/>
      <c r="D29" s="507"/>
      <c r="E29" s="507"/>
      <c r="F29" s="507"/>
      <c r="G29" s="507"/>
      <c r="H29" s="691"/>
      <c r="I29" s="413"/>
      <c r="J29" s="507"/>
      <c r="K29" s="414">
        <f t="shared" si="0"/>
        <v>0</v>
      </c>
      <c r="L29" s="439">
        <v>0</v>
      </c>
    </row>
    <row r="30" spans="1:12" x14ac:dyDescent="0.2">
      <c r="A30" s="1815" t="s">
        <v>159</v>
      </c>
      <c r="B30" s="292" t="s">
        <v>852</v>
      </c>
      <c r="C30" s="507"/>
      <c r="D30" s="507"/>
      <c r="E30" s="507"/>
      <c r="F30" s="507"/>
      <c r="G30" s="507"/>
      <c r="H30" s="691"/>
      <c r="I30" s="413"/>
      <c r="J30" s="507"/>
      <c r="K30" s="414">
        <f t="shared" si="0"/>
        <v>0</v>
      </c>
      <c r="L30" s="439">
        <v>0</v>
      </c>
    </row>
    <row r="31" spans="1:12" x14ac:dyDescent="0.2">
      <c r="A31" s="1815" t="s">
        <v>160</v>
      </c>
      <c r="B31" s="292" t="s">
        <v>853</v>
      </c>
      <c r="C31" s="507"/>
      <c r="D31" s="507"/>
      <c r="E31" s="507"/>
      <c r="F31" s="507"/>
      <c r="G31" s="507"/>
      <c r="H31" s="691"/>
      <c r="I31" s="413"/>
      <c r="J31" s="507"/>
      <c r="K31" s="414">
        <f t="shared" si="0"/>
        <v>0</v>
      </c>
      <c r="L31" s="439">
        <v>0</v>
      </c>
    </row>
    <row r="32" spans="1:12" x14ac:dyDescent="0.2">
      <c r="A32" s="1816" t="s">
        <v>1345</v>
      </c>
      <c r="B32" s="267" t="s">
        <v>854</v>
      </c>
      <c r="C32" s="507"/>
      <c r="D32" s="507"/>
      <c r="E32" s="507"/>
      <c r="F32" s="507"/>
      <c r="G32" s="507"/>
      <c r="H32" s="691"/>
      <c r="I32" s="413"/>
      <c r="J32" s="514"/>
      <c r="K32" s="414">
        <f t="shared" si="0"/>
        <v>0</v>
      </c>
      <c r="L32" s="439">
        <v>0</v>
      </c>
    </row>
    <row r="33" spans="1:14" ht="12.75" customHeight="1" thickBot="1" x14ac:dyDescent="0.25">
      <c r="A33" s="887" t="s">
        <v>1300</v>
      </c>
      <c r="B33" s="468" t="s">
        <v>669</v>
      </c>
      <c r="C33" s="415">
        <f>SUM(C5:C32)</f>
        <v>3879797</v>
      </c>
      <c r="D33" s="415">
        <f t="shared" ref="D33:L33" si="1">SUM(D5:D32)</f>
        <v>611583</v>
      </c>
      <c r="E33" s="415">
        <f t="shared" si="1"/>
        <v>85705</v>
      </c>
      <c r="F33" s="415">
        <f t="shared" si="1"/>
        <v>231470</v>
      </c>
      <c r="G33" s="415">
        <f t="shared" si="1"/>
        <v>204784</v>
      </c>
      <c r="H33" s="415">
        <f t="shared" si="1"/>
        <v>0</v>
      </c>
      <c r="I33" s="415">
        <f t="shared" si="1"/>
        <v>0</v>
      </c>
      <c r="J33" s="415">
        <f t="shared" si="1"/>
        <v>0</v>
      </c>
      <c r="K33" s="415">
        <f t="shared" si="1"/>
        <v>5013339</v>
      </c>
      <c r="L33" s="415">
        <f t="shared" si="1"/>
        <v>5065684</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v>56751</v>
      </c>
      <c r="D36" s="418">
        <v>6779</v>
      </c>
      <c r="E36" s="418"/>
      <c r="F36" s="418"/>
      <c r="G36" s="418"/>
      <c r="H36" s="418"/>
      <c r="I36" s="436"/>
      <c r="J36" s="436"/>
      <c r="K36" s="414">
        <f t="shared" ref="K36:K41" si="2">SUM(C36:J36)</f>
        <v>63530</v>
      </c>
      <c r="L36" s="412">
        <v>63800</v>
      </c>
    </row>
    <row r="37" spans="1:14" x14ac:dyDescent="0.2">
      <c r="A37" s="1814" t="s">
        <v>1288</v>
      </c>
      <c r="B37" s="267">
        <v>2120</v>
      </c>
      <c r="C37" s="412">
        <v>72681</v>
      </c>
      <c r="D37" s="412">
        <v>10642</v>
      </c>
      <c r="E37" s="412"/>
      <c r="F37" s="412"/>
      <c r="G37" s="412"/>
      <c r="H37" s="412"/>
      <c r="I37" s="436"/>
      <c r="J37" s="436"/>
      <c r="K37" s="414">
        <f t="shared" si="2"/>
        <v>83323</v>
      </c>
      <c r="L37" s="412">
        <v>83730</v>
      </c>
    </row>
    <row r="38" spans="1:14" x14ac:dyDescent="0.2">
      <c r="A38" s="1814" t="s">
        <v>222</v>
      </c>
      <c r="B38" s="267">
        <v>2130</v>
      </c>
      <c r="C38" s="412">
        <v>40327</v>
      </c>
      <c r="D38" s="412">
        <v>12</v>
      </c>
      <c r="E38" s="412">
        <v>535</v>
      </c>
      <c r="F38" s="412">
        <v>1510</v>
      </c>
      <c r="G38" s="412"/>
      <c r="H38" s="412"/>
      <c r="I38" s="436"/>
      <c r="J38" s="436"/>
      <c r="K38" s="414">
        <f t="shared" si="2"/>
        <v>42384</v>
      </c>
      <c r="L38" s="412">
        <v>41025</v>
      </c>
    </row>
    <row r="39" spans="1:14" x14ac:dyDescent="0.2">
      <c r="A39" s="1814" t="s">
        <v>223</v>
      </c>
      <c r="B39" s="267">
        <v>2140</v>
      </c>
      <c r="C39" s="412"/>
      <c r="D39" s="412"/>
      <c r="E39" s="412"/>
      <c r="F39" s="412"/>
      <c r="G39" s="412"/>
      <c r="H39" s="412"/>
      <c r="I39" s="436"/>
      <c r="J39" s="436"/>
      <c r="K39" s="414">
        <f t="shared" si="2"/>
        <v>0</v>
      </c>
      <c r="L39" s="412">
        <v>0</v>
      </c>
    </row>
    <row r="40" spans="1:14" x14ac:dyDescent="0.2">
      <c r="A40" s="1814" t="s">
        <v>224</v>
      </c>
      <c r="B40" s="267">
        <v>2150</v>
      </c>
      <c r="C40" s="412"/>
      <c r="D40" s="412"/>
      <c r="E40" s="412"/>
      <c r="F40" s="412"/>
      <c r="G40" s="412"/>
      <c r="H40" s="412"/>
      <c r="I40" s="436"/>
      <c r="J40" s="436"/>
      <c r="K40" s="414">
        <f t="shared" si="2"/>
        <v>0</v>
      </c>
      <c r="L40" s="412">
        <v>0</v>
      </c>
    </row>
    <row r="41" spans="1:14" x14ac:dyDescent="0.2">
      <c r="A41" s="1814" t="s">
        <v>1981</v>
      </c>
      <c r="B41" s="267">
        <v>2190</v>
      </c>
      <c r="C41" s="412"/>
      <c r="D41" s="412"/>
      <c r="E41" s="412"/>
      <c r="F41" s="412"/>
      <c r="G41" s="412"/>
      <c r="H41" s="412"/>
      <c r="I41" s="436"/>
      <c r="J41" s="436"/>
      <c r="K41" s="414">
        <f t="shared" si="2"/>
        <v>0</v>
      </c>
      <c r="L41" s="412">
        <v>1040</v>
      </c>
    </row>
    <row r="42" spans="1:14" ht="12.75" customHeight="1" thickBot="1" x14ac:dyDescent="0.25">
      <c r="A42" s="887" t="s">
        <v>659</v>
      </c>
      <c r="B42" s="468" t="s">
        <v>832</v>
      </c>
      <c r="C42" s="415">
        <f>SUM(C36:C41)</f>
        <v>169759</v>
      </c>
      <c r="D42" s="415">
        <f t="shared" ref="D42:L42" si="3">SUM(D36:D41)</f>
        <v>17433</v>
      </c>
      <c r="E42" s="415">
        <f t="shared" si="3"/>
        <v>535</v>
      </c>
      <c r="F42" s="415">
        <f t="shared" si="3"/>
        <v>1510</v>
      </c>
      <c r="G42" s="415">
        <f t="shared" si="3"/>
        <v>0</v>
      </c>
      <c r="H42" s="415">
        <f t="shared" si="3"/>
        <v>0</v>
      </c>
      <c r="I42" s="415">
        <f t="shared" si="3"/>
        <v>0</v>
      </c>
      <c r="J42" s="415">
        <f t="shared" si="3"/>
        <v>0</v>
      </c>
      <c r="K42" s="415">
        <f t="shared" si="3"/>
        <v>189237</v>
      </c>
      <c r="L42" s="415">
        <f t="shared" si="3"/>
        <v>189595</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v>45361</v>
      </c>
      <c r="D44" s="418">
        <v>23392</v>
      </c>
      <c r="E44" s="418">
        <v>8377</v>
      </c>
      <c r="F44" s="418"/>
      <c r="G44" s="418"/>
      <c r="H44" s="418"/>
      <c r="I44" s="436"/>
      <c r="J44" s="436"/>
      <c r="K44" s="420">
        <f>SUM(C44:J44)</f>
        <v>77130</v>
      </c>
      <c r="L44" s="418">
        <v>82063</v>
      </c>
    </row>
    <row r="45" spans="1:14" x14ac:dyDescent="0.2">
      <c r="A45" s="1814" t="s">
        <v>976</v>
      </c>
      <c r="B45" s="267">
        <v>2220</v>
      </c>
      <c r="C45" s="412"/>
      <c r="D45" s="412"/>
      <c r="E45" s="412"/>
      <c r="F45" s="412">
        <v>1998</v>
      </c>
      <c r="G45" s="412"/>
      <c r="H45" s="412"/>
      <c r="I45" s="436"/>
      <c r="J45" s="436"/>
      <c r="K45" s="420">
        <f>SUM(C45:J45)</f>
        <v>1998</v>
      </c>
      <c r="L45" s="412">
        <v>2000</v>
      </c>
    </row>
    <row r="46" spans="1:14" x14ac:dyDescent="0.2">
      <c r="A46" s="1814" t="s">
        <v>977</v>
      </c>
      <c r="B46" s="267">
        <v>2230</v>
      </c>
      <c r="C46" s="412"/>
      <c r="D46" s="412"/>
      <c r="E46" s="412"/>
      <c r="F46" s="412"/>
      <c r="G46" s="412"/>
      <c r="H46" s="412"/>
      <c r="I46" s="436"/>
      <c r="J46" s="436"/>
      <c r="K46" s="420">
        <f>SUM(C46:J46)</f>
        <v>0</v>
      </c>
      <c r="L46" s="412">
        <v>0</v>
      </c>
    </row>
    <row r="47" spans="1:14" ht="12.75" customHeight="1" thickBot="1" x14ac:dyDescent="0.25">
      <c r="A47" s="887" t="s">
        <v>660</v>
      </c>
      <c r="B47" s="468" t="s">
        <v>33</v>
      </c>
      <c r="C47" s="415">
        <f>SUM(C44:C46)</f>
        <v>45361</v>
      </c>
      <c r="D47" s="415">
        <f t="shared" ref="D47:K47" si="4">SUM(D44:D46)</f>
        <v>23392</v>
      </c>
      <c r="E47" s="415">
        <f t="shared" si="4"/>
        <v>8377</v>
      </c>
      <c r="F47" s="415">
        <f t="shared" si="4"/>
        <v>1998</v>
      </c>
      <c r="G47" s="415">
        <f t="shared" si="4"/>
        <v>0</v>
      </c>
      <c r="H47" s="415">
        <f t="shared" si="4"/>
        <v>0</v>
      </c>
      <c r="I47" s="415">
        <f t="shared" si="4"/>
        <v>0</v>
      </c>
      <c r="J47" s="415">
        <f t="shared" si="4"/>
        <v>0</v>
      </c>
      <c r="K47" s="415">
        <f t="shared" si="4"/>
        <v>79128</v>
      </c>
      <c r="L47" s="415">
        <f>SUM(L44:L46)</f>
        <v>84063</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v>6728</v>
      </c>
      <c r="D49" s="418"/>
      <c r="E49" s="418">
        <v>47509</v>
      </c>
      <c r="F49" s="418">
        <v>1234</v>
      </c>
      <c r="G49" s="418"/>
      <c r="H49" s="418">
        <v>2182</v>
      </c>
      <c r="I49" s="436"/>
      <c r="J49" s="436"/>
      <c r="K49" s="420">
        <f>SUM(C49:J49)</f>
        <v>57653</v>
      </c>
      <c r="L49" s="418">
        <v>67600</v>
      </c>
    </row>
    <row r="50" spans="1:14" x14ac:dyDescent="0.2">
      <c r="A50" s="1814" t="s">
        <v>979</v>
      </c>
      <c r="B50" s="267">
        <v>2320</v>
      </c>
      <c r="C50" s="412">
        <v>98720</v>
      </c>
      <c r="D50" s="412">
        <v>11746</v>
      </c>
      <c r="E50" s="412">
        <v>1000</v>
      </c>
      <c r="F50" s="412">
        <v>3636</v>
      </c>
      <c r="G50" s="412"/>
      <c r="H50" s="412">
        <v>1256</v>
      </c>
      <c r="I50" s="436"/>
      <c r="J50" s="436"/>
      <c r="K50" s="420">
        <f>SUM(C50:J50)</f>
        <v>116358</v>
      </c>
      <c r="L50" s="412">
        <v>117568</v>
      </c>
    </row>
    <row r="51" spans="1:14" x14ac:dyDescent="0.2">
      <c r="A51" s="1814" t="s">
        <v>45</v>
      </c>
      <c r="B51" s="267">
        <v>2330</v>
      </c>
      <c r="C51" s="412"/>
      <c r="D51" s="412"/>
      <c r="E51" s="412"/>
      <c r="F51" s="412"/>
      <c r="G51" s="412"/>
      <c r="H51" s="412">
        <v>637</v>
      </c>
      <c r="I51" s="436"/>
      <c r="J51" s="436"/>
      <c r="K51" s="420">
        <f>SUM(C51:J51)</f>
        <v>637</v>
      </c>
      <c r="L51" s="412">
        <v>0</v>
      </c>
    </row>
    <row r="52" spans="1:14" ht="22.5" x14ac:dyDescent="0.2">
      <c r="A52" s="1815" t="s">
        <v>339</v>
      </c>
      <c r="B52" s="827" t="s">
        <v>431</v>
      </c>
      <c r="C52" s="691"/>
      <c r="D52" s="691"/>
      <c r="E52" s="691"/>
      <c r="F52" s="691"/>
      <c r="G52" s="691"/>
      <c r="H52" s="691"/>
      <c r="I52" s="691"/>
      <c r="J52" s="691"/>
      <c r="K52" s="420">
        <f>SUM(C52:J52)</f>
        <v>0</v>
      </c>
      <c r="L52" s="691">
        <v>0</v>
      </c>
    </row>
    <row r="53" spans="1:14" ht="12.75" customHeight="1" thickBot="1" x14ac:dyDescent="0.25">
      <c r="A53" s="887" t="s">
        <v>833</v>
      </c>
      <c r="B53" s="468" t="s">
        <v>34</v>
      </c>
      <c r="C53" s="415">
        <f>SUM(C49:C52)</f>
        <v>105448</v>
      </c>
      <c r="D53" s="415">
        <f t="shared" ref="D53:L53" si="5">SUM(D49:D52)</f>
        <v>11746</v>
      </c>
      <c r="E53" s="415">
        <f t="shared" si="5"/>
        <v>48509</v>
      </c>
      <c r="F53" s="415">
        <f t="shared" si="5"/>
        <v>4870</v>
      </c>
      <c r="G53" s="415">
        <f t="shared" si="5"/>
        <v>0</v>
      </c>
      <c r="H53" s="415">
        <f t="shared" si="5"/>
        <v>4075</v>
      </c>
      <c r="I53" s="415">
        <f t="shared" si="5"/>
        <v>0</v>
      </c>
      <c r="J53" s="415">
        <f t="shared" si="5"/>
        <v>0</v>
      </c>
      <c r="K53" s="415">
        <f t="shared" si="5"/>
        <v>174648</v>
      </c>
      <c r="L53" s="415">
        <f t="shared" si="5"/>
        <v>185168</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306970</v>
      </c>
      <c r="D55" s="418">
        <v>37961</v>
      </c>
      <c r="E55" s="418">
        <v>1269</v>
      </c>
      <c r="F55" s="418">
        <v>841</v>
      </c>
      <c r="G55" s="418"/>
      <c r="H55" s="418">
        <v>1035</v>
      </c>
      <c r="I55" s="436"/>
      <c r="J55" s="436"/>
      <c r="K55" s="420">
        <f>SUM(C55:J55)</f>
        <v>348076</v>
      </c>
      <c r="L55" s="418">
        <v>350965</v>
      </c>
    </row>
    <row r="56" spans="1:14" ht="12.75" customHeight="1" x14ac:dyDescent="0.2">
      <c r="A56" s="1820" t="s">
        <v>442</v>
      </c>
      <c r="B56" s="114">
        <v>2490</v>
      </c>
      <c r="C56" s="412">
        <v>41965</v>
      </c>
      <c r="D56" s="412">
        <v>2350</v>
      </c>
      <c r="E56" s="412"/>
      <c r="F56" s="412"/>
      <c r="G56" s="412"/>
      <c r="H56" s="412"/>
      <c r="I56" s="436"/>
      <c r="J56" s="436"/>
      <c r="K56" s="420">
        <f>SUM(C56:J56)</f>
        <v>44315</v>
      </c>
      <c r="L56" s="412">
        <v>42325</v>
      </c>
    </row>
    <row r="57" spans="1:14" s="16" customFormat="1" ht="12.75" customHeight="1" thickBot="1" x14ac:dyDescent="0.25">
      <c r="A57" s="887" t="s">
        <v>302</v>
      </c>
      <c r="B57" s="540" t="s">
        <v>35</v>
      </c>
      <c r="C57" s="421">
        <f>SUM(C55:C56)</f>
        <v>348935</v>
      </c>
      <c r="D57" s="421">
        <f t="shared" ref="D57:K57" si="6">SUM(D55:D56)</f>
        <v>40311</v>
      </c>
      <c r="E57" s="421">
        <f t="shared" si="6"/>
        <v>1269</v>
      </c>
      <c r="F57" s="421">
        <f t="shared" si="6"/>
        <v>841</v>
      </c>
      <c r="G57" s="421">
        <f t="shared" si="6"/>
        <v>0</v>
      </c>
      <c r="H57" s="421">
        <f t="shared" si="6"/>
        <v>1035</v>
      </c>
      <c r="I57" s="421">
        <f t="shared" si="6"/>
        <v>0</v>
      </c>
      <c r="J57" s="421">
        <f t="shared" si="6"/>
        <v>0</v>
      </c>
      <c r="K57" s="421">
        <f t="shared" si="6"/>
        <v>392391</v>
      </c>
      <c r="L57" s="415">
        <f>SUM(L55:L56)</f>
        <v>393290</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c r="D59" s="418"/>
      <c r="E59" s="418"/>
      <c r="F59" s="418"/>
      <c r="G59" s="418"/>
      <c r="H59" s="418"/>
      <c r="I59" s="436"/>
      <c r="J59" s="436"/>
      <c r="K59" s="420">
        <f t="shared" ref="K59:K64" si="7">SUM(C59:J59)</f>
        <v>0</v>
      </c>
      <c r="L59" s="418">
        <v>0</v>
      </c>
      <c r="M59" s="15"/>
      <c r="N59" s="15"/>
    </row>
    <row r="60" spans="1:14" s="16" customFormat="1" x14ac:dyDescent="0.2">
      <c r="A60" s="1814" t="s">
        <v>543</v>
      </c>
      <c r="B60" s="267">
        <v>2520</v>
      </c>
      <c r="C60" s="412">
        <v>50270</v>
      </c>
      <c r="D60" s="412">
        <v>2350</v>
      </c>
      <c r="E60" s="412"/>
      <c r="F60" s="412">
        <v>1053</v>
      </c>
      <c r="G60" s="412"/>
      <c r="H60" s="412"/>
      <c r="I60" s="436"/>
      <c r="J60" s="436"/>
      <c r="K60" s="420">
        <f t="shared" si="7"/>
        <v>53673</v>
      </c>
      <c r="L60" s="412">
        <v>54319</v>
      </c>
      <c r="M60" s="15"/>
      <c r="N60" s="15"/>
    </row>
    <row r="61" spans="1:14" s="16" customFormat="1" x14ac:dyDescent="0.2">
      <c r="A61" s="1814" t="s">
        <v>221</v>
      </c>
      <c r="B61" s="267">
        <v>2540</v>
      </c>
      <c r="C61" s="412">
        <v>52906</v>
      </c>
      <c r="D61" s="412">
        <v>888</v>
      </c>
      <c r="E61" s="412">
        <v>147501</v>
      </c>
      <c r="F61" s="412">
        <v>19808</v>
      </c>
      <c r="G61" s="412"/>
      <c r="H61" s="412"/>
      <c r="I61" s="436"/>
      <c r="J61" s="436"/>
      <c r="K61" s="420">
        <f t="shared" si="7"/>
        <v>221103</v>
      </c>
      <c r="L61" s="412">
        <v>230489</v>
      </c>
      <c r="M61" s="15"/>
      <c r="N61" s="15"/>
    </row>
    <row r="62" spans="1:14" s="16" customFormat="1" x14ac:dyDescent="0.2">
      <c r="A62" s="1814" t="s">
        <v>1129</v>
      </c>
      <c r="B62" s="267">
        <v>2550</v>
      </c>
      <c r="C62" s="412"/>
      <c r="D62" s="412"/>
      <c r="E62" s="412"/>
      <c r="F62" s="412"/>
      <c r="G62" s="412"/>
      <c r="H62" s="412"/>
      <c r="I62" s="436"/>
      <c r="J62" s="436"/>
      <c r="K62" s="420">
        <f t="shared" si="7"/>
        <v>0</v>
      </c>
      <c r="L62" s="412">
        <v>0</v>
      </c>
      <c r="M62" s="15"/>
      <c r="N62" s="15"/>
    </row>
    <row r="63" spans="1:14" s="15" customFormat="1" x14ac:dyDescent="0.2">
      <c r="A63" s="1814" t="s">
        <v>107</v>
      </c>
      <c r="B63" s="267">
        <v>2560</v>
      </c>
      <c r="C63" s="412">
        <v>182655</v>
      </c>
      <c r="D63" s="412">
        <v>38281</v>
      </c>
      <c r="E63" s="412">
        <v>8</v>
      </c>
      <c r="F63" s="412">
        <v>200461</v>
      </c>
      <c r="G63" s="412"/>
      <c r="H63" s="412">
        <v>9444</v>
      </c>
      <c r="I63" s="436"/>
      <c r="J63" s="436"/>
      <c r="K63" s="420">
        <f t="shared" si="7"/>
        <v>430849</v>
      </c>
      <c r="L63" s="412">
        <v>433426</v>
      </c>
    </row>
    <row r="64" spans="1:14" s="15" customFormat="1" x14ac:dyDescent="0.2">
      <c r="A64" s="1821" t="s">
        <v>108</v>
      </c>
      <c r="B64" s="268">
        <v>2570</v>
      </c>
      <c r="C64" s="418"/>
      <c r="D64" s="418"/>
      <c r="E64" s="418"/>
      <c r="F64" s="418"/>
      <c r="G64" s="418"/>
      <c r="H64" s="418"/>
      <c r="I64" s="436"/>
      <c r="J64" s="436"/>
      <c r="K64" s="420">
        <f t="shared" si="7"/>
        <v>0</v>
      </c>
      <c r="L64" s="418">
        <v>0</v>
      </c>
    </row>
    <row r="65" spans="1:14" s="16" customFormat="1" ht="12.75" customHeight="1" thickBot="1" x14ac:dyDescent="0.25">
      <c r="A65" s="887" t="s">
        <v>835</v>
      </c>
      <c r="B65" s="468" t="s">
        <v>36</v>
      </c>
      <c r="C65" s="415">
        <f>SUM(C59:C64)</f>
        <v>285831</v>
      </c>
      <c r="D65" s="415">
        <f t="shared" ref="D65:L65" si="8">SUM(D59:D64)</f>
        <v>41519</v>
      </c>
      <c r="E65" s="415">
        <f t="shared" si="8"/>
        <v>147509</v>
      </c>
      <c r="F65" s="415">
        <f t="shared" si="8"/>
        <v>221322</v>
      </c>
      <c r="G65" s="415">
        <f t="shared" si="8"/>
        <v>0</v>
      </c>
      <c r="H65" s="415">
        <f t="shared" si="8"/>
        <v>9444</v>
      </c>
      <c r="I65" s="415">
        <f t="shared" si="8"/>
        <v>0</v>
      </c>
      <c r="J65" s="415">
        <f t="shared" si="8"/>
        <v>0</v>
      </c>
      <c r="K65" s="415">
        <f t="shared" si="8"/>
        <v>705625</v>
      </c>
      <c r="L65" s="415">
        <f t="shared" si="8"/>
        <v>718234</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v>0</v>
      </c>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v>0</v>
      </c>
      <c r="M68" s="15"/>
      <c r="N68" s="15"/>
    </row>
    <row r="69" spans="1:14" s="16" customFormat="1" x14ac:dyDescent="0.2">
      <c r="A69" s="1814" t="s">
        <v>1251</v>
      </c>
      <c r="B69" s="267">
        <v>2630</v>
      </c>
      <c r="C69" s="412"/>
      <c r="D69" s="412"/>
      <c r="E69" s="412"/>
      <c r="F69" s="412"/>
      <c r="G69" s="412"/>
      <c r="H69" s="412"/>
      <c r="I69" s="436"/>
      <c r="J69" s="436"/>
      <c r="K69" s="420">
        <f>SUM(C69:J69)</f>
        <v>0</v>
      </c>
      <c r="L69" s="412">
        <v>0</v>
      </c>
      <c r="M69" s="15"/>
      <c r="N69" s="15"/>
    </row>
    <row r="70" spans="1:14" s="16" customFormat="1" x14ac:dyDescent="0.2">
      <c r="A70" s="1814" t="s">
        <v>472</v>
      </c>
      <c r="B70" s="267">
        <v>2640</v>
      </c>
      <c r="C70" s="412"/>
      <c r="D70" s="412"/>
      <c r="E70" s="412"/>
      <c r="F70" s="412"/>
      <c r="G70" s="412"/>
      <c r="H70" s="412"/>
      <c r="I70" s="436"/>
      <c r="J70" s="436"/>
      <c r="K70" s="420">
        <f>SUM(C70:J70)</f>
        <v>0</v>
      </c>
      <c r="L70" s="412">
        <v>0</v>
      </c>
      <c r="M70" s="15"/>
      <c r="N70" s="15"/>
    </row>
    <row r="71" spans="1:14" s="16" customFormat="1" x14ac:dyDescent="0.2">
      <c r="A71" s="1814" t="s">
        <v>473</v>
      </c>
      <c r="B71" s="267">
        <v>2660</v>
      </c>
      <c r="C71" s="412"/>
      <c r="D71" s="412"/>
      <c r="E71" s="412"/>
      <c r="F71" s="412"/>
      <c r="G71" s="412"/>
      <c r="H71" s="412"/>
      <c r="I71" s="436"/>
      <c r="J71" s="436"/>
      <c r="K71" s="420">
        <f>SUM(C71:J71)</f>
        <v>0</v>
      </c>
      <c r="L71" s="412">
        <v>0</v>
      </c>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v>1000</v>
      </c>
      <c r="M73" s="15"/>
      <c r="N73" s="15"/>
    </row>
    <row r="74" spans="1:14" ht="12.75" customHeight="1" thickTop="1" thickBot="1" x14ac:dyDescent="0.25">
      <c r="A74" s="887" t="s">
        <v>972</v>
      </c>
      <c r="B74" s="1805">
        <v>2000</v>
      </c>
      <c r="C74" s="425">
        <f>SUM(C42,C47,C53,C57,C65,C72,C73)</f>
        <v>955334</v>
      </c>
      <c r="D74" s="425">
        <f t="shared" ref="D74:K74" si="10">SUM(D42,D47,D53,D57,D65,D72,D73)</f>
        <v>134401</v>
      </c>
      <c r="E74" s="425">
        <f t="shared" si="10"/>
        <v>206199</v>
      </c>
      <c r="F74" s="425">
        <f t="shared" si="10"/>
        <v>230541</v>
      </c>
      <c r="G74" s="425">
        <f t="shared" si="10"/>
        <v>0</v>
      </c>
      <c r="H74" s="425">
        <f t="shared" si="10"/>
        <v>14554</v>
      </c>
      <c r="I74" s="425">
        <f t="shared" si="10"/>
        <v>0</v>
      </c>
      <c r="J74" s="425">
        <f t="shared" si="10"/>
        <v>0</v>
      </c>
      <c r="K74" s="425">
        <f t="shared" si="10"/>
        <v>1541029</v>
      </c>
      <c r="L74" s="425">
        <f>SUM(L42,L47,L53,L57,L65,L72,L73)</f>
        <v>1571350</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v>8872</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v>0</v>
      </c>
    </row>
    <row r="79" spans="1:14" x14ac:dyDescent="0.2">
      <c r="A79" s="1814" t="s">
        <v>349</v>
      </c>
      <c r="B79" s="267">
        <v>4120</v>
      </c>
      <c r="C79" s="413"/>
      <c r="D79" s="413"/>
      <c r="E79" s="412">
        <v>391</v>
      </c>
      <c r="F79" s="413"/>
      <c r="G79" s="413"/>
      <c r="H79" s="412">
        <v>301444</v>
      </c>
      <c r="I79" s="507"/>
      <c r="J79" s="507"/>
      <c r="K79" s="414">
        <f t="shared" si="11"/>
        <v>301835</v>
      </c>
      <c r="L79" s="412">
        <v>310350</v>
      </c>
    </row>
    <row r="80" spans="1:14" x14ac:dyDescent="0.2">
      <c r="A80" s="1814" t="s">
        <v>350</v>
      </c>
      <c r="B80" s="267">
        <v>4130</v>
      </c>
      <c r="C80" s="413"/>
      <c r="D80" s="413"/>
      <c r="E80" s="412"/>
      <c r="F80" s="413"/>
      <c r="G80" s="413"/>
      <c r="H80" s="412"/>
      <c r="I80" s="507"/>
      <c r="J80" s="507"/>
      <c r="K80" s="414">
        <f t="shared" si="11"/>
        <v>0</v>
      </c>
      <c r="L80" s="412">
        <v>0</v>
      </c>
    </row>
    <row r="81" spans="1:12" x14ac:dyDescent="0.2">
      <c r="A81" s="1814" t="s">
        <v>812</v>
      </c>
      <c r="B81" s="267">
        <v>4140</v>
      </c>
      <c r="C81" s="413"/>
      <c r="D81" s="413"/>
      <c r="E81" s="412"/>
      <c r="F81" s="413"/>
      <c r="G81" s="413"/>
      <c r="H81" s="412"/>
      <c r="I81" s="507"/>
      <c r="J81" s="507"/>
      <c r="K81" s="414">
        <f t="shared" si="11"/>
        <v>0</v>
      </c>
      <c r="L81" s="412">
        <v>0</v>
      </c>
    </row>
    <row r="82" spans="1:12" x14ac:dyDescent="0.2">
      <c r="A82" s="1814" t="s">
        <v>90</v>
      </c>
      <c r="B82" s="267">
        <v>4170</v>
      </c>
      <c r="C82" s="413"/>
      <c r="D82" s="413"/>
      <c r="E82" s="412"/>
      <c r="F82" s="413"/>
      <c r="G82" s="413"/>
      <c r="H82" s="412"/>
      <c r="I82" s="507"/>
      <c r="J82" s="507"/>
      <c r="K82" s="414">
        <f t="shared" si="11"/>
        <v>0</v>
      </c>
      <c r="L82" s="412">
        <v>0</v>
      </c>
    </row>
    <row r="83" spans="1:12" x14ac:dyDescent="0.2">
      <c r="A83" s="1820" t="s">
        <v>813</v>
      </c>
      <c r="B83" s="114">
        <v>4190</v>
      </c>
      <c r="C83" s="413"/>
      <c r="D83" s="413"/>
      <c r="E83" s="412">
        <v>2809</v>
      </c>
      <c r="F83" s="413"/>
      <c r="G83" s="413"/>
      <c r="H83" s="412"/>
      <c r="I83" s="507"/>
      <c r="J83" s="507"/>
      <c r="K83" s="414">
        <f t="shared" si="11"/>
        <v>2809</v>
      </c>
      <c r="L83" s="412">
        <v>0</v>
      </c>
    </row>
    <row r="84" spans="1:12" ht="13.5" thickBot="1" x14ac:dyDescent="0.25">
      <c r="A84" s="887" t="s">
        <v>1914</v>
      </c>
      <c r="B84" s="533">
        <v>4100</v>
      </c>
      <c r="C84" s="413"/>
      <c r="D84" s="413"/>
      <c r="E84" s="415">
        <f>SUM(E78:E83)</f>
        <v>3200</v>
      </c>
      <c r="F84" s="413"/>
      <c r="G84" s="413"/>
      <c r="H84" s="415">
        <f>SUM(H78:H83)</f>
        <v>301444</v>
      </c>
      <c r="I84" s="507"/>
      <c r="J84" s="507"/>
      <c r="K84" s="415">
        <f>SUM(K78:K83)</f>
        <v>304644</v>
      </c>
      <c r="L84" s="415">
        <f>SUM(L78:L83)</f>
        <v>310350</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v>0</v>
      </c>
    </row>
    <row r="87" spans="1:12" ht="14.25" thickTop="1" thickBot="1" x14ac:dyDescent="0.25">
      <c r="A87" s="884" t="s">
        <v>815</v>
      </c>
      <c r="B87" s="518">
        <v>4230</v>
      </c>
      <c r="C87" s="413"/>
      <c r="D87" s="413"/>
      <c r="E87" s="437"/>
      <c r="F87" s="413"/>
      <c r="G87" s="413"/>
      <c r="H87" s="436"/>
      <c r="I87" s="507"/>
      <c r="J87" s="507"/>
      <c r="K87" s="520">
        <f t="shared" si="12"/>
        <v>0</v>
      </c>
      <c r="L87" s="442">
        <v>0</v>
      </c>
    </row>
    <row r="88" spans="1:12" ht="12.75" customHeight="1" thickTop="1" thickBot="1" x14ac:dyDescent="0.25">
      <c r="A88" s="884" t="s">
        <v>884</v>
      </c>
      <c r="B88" s="518">
        <v>4240</v>
      </c>
      <c r="C88" s="413"/>
      <c r="D88" s="413"/>
      <c r="E88" s="437"/>
      <c r="F88" s="413"/>
      <c r="G88" s="413"/>
      <c r="H88" s="436"/>
      <c r="I88" s="507"/>
      <c r="J88" s="507"/>
      <c r="K88" s="520">
        <f t="shared" si="12"/>
        <v>0</v>
      </c>
      <c r="L88" s="442">
        <v>0</v>
      </c>
    </row>
    <row r="89" spans="1:12" ht="12.75" customHeight="1" thickTop="1" thickBot="1" x14ac:dyDescent="0.25">
      <c r="A89" s="884" t="s">
        <v>816</v>
      </c>
      <c r="B89" s="518">
        <v>4270</v>
      </c>
      <c r="C89" s="413"/>
      <c r="D89" s="413"/>
      <c r="E89" s="437"/>
      <c r="F89" s="413"/>
      <c r="G89" s="413"/>
      <c r="H89" s="436"/>
      <c r="I89" s="507"/>
      <c r="J89" s="507"/>
      <c r="K89" s="520">
        <f t="shared" si="12"/>
        <v>0</v>
      </c>
      <c r="L89" s="442">
        <v>0</v>
      </c>
    </row>
    <row r="90" spans="1:12" ht="12.75" customHeight="1" thickTop="1" thickBot="1" x14ac:dyDescent="0.25">
      <c r="A90" s="884" t="s">
        <v>799</v>
      </c>
      <c r="B90" s="518">
        <v>4280</v>
      </c>
      <c r="C90" s="413"/>
      <c r="D90" s="413"/>
      <c r="E90" s="437"/>
      <c r="F90" s="413"/>
      <c r="G90" s="413"/>
      <c r="H90" s="436"/>
      <c r="I90" s="507"/>
      <c r="J90" s="507"/>
      <c r="K90" s="520">
        <f t="shared" si="12"/>
        <v>0</v>
      </c>
      <c r="L90" s="442">
        <v>0</v>
      </c>
    </row>
    <row r="91" spans="1:12" ht="12.75" customHeight="1" thickTop="1" thickBot="1" x14ac:dyDescent="0.25">
      <c r="A91" s="884" t="s">
        <v>800</v>
      </c>
      <c r="B91" s="518">
        <v>4290</v>
      </c>
      <c r="C91" s="413"/>
      <c r="D91" s="413"/>
      <c r="E91" s="437"/>
      <c r="F91" s="413"/>
      <c r="G91" s="413"/>
      <c r="H91" s="436"/>
      <c r="I91" s="507"/>
      <c r="J91" s="507"/>
      <c r="K91" s="520">
        <f t="shared" si="12"/>
        <v>0</v>
      </c>
      <c r="L91" s="442">
        <v>0</v>
      </c>
    </row>
    <row r="92" spans="1:12" ht="23.25" customHeight="1" thickTop="1" thickBot="1" x14ac:dyDescent="0.25">
      <c r="A92" s="888" t="s">
        <v>1917</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v>0</v>
      </c>
    </row>
    <row r="94" spans="1:12" ht="12.75" customHeight="1" thickTop="1" thickBot="1" x14ac:dyDescent="0.25">
      <c r="A94" s="884" t="s">
        <v>802</v>
      </c>
      <c r="B94" s="518">
        <v>4320</v>
      </c>
      <c r="C94" s="413"/>
      <c r="D94" s="413"/>
      <c r="E94" s="437"/>
      <c r="F94" s="413"/>
      <c r="G94" s="413"/>
      <c r="H94" s="436"/>
      <c r="I94" s="507"/>
      <c r="J94" s="507"/>
      <c r="K94" s="520">
        <f t="shared" si="12"/>
        <v>0</v>
      </c>
      <c r="L94" s="442">
        <v>0</v>
      </c>
    </row>
    <row r="95" spans="1:12" ht="15" customHeight="1" thickTop="1" thickBot="1" x14ac:dyDescent="0.25">
      <c r="A95" s="884" t="s">
        <v>1918</v>
      </c>
      <c r="B95" s="518">
        <v>4330</v>
      </c>
      <c r="C95" s="413"/>
      <c r="D95" s="413"/>
      <c r="E95" s="437"/>
      <c r="F95" s="413"/>
      <c r="G95" s="413"/>
      <c r="H95" s="436"/>
      <c r="I95" s="507"/>
      <c r="J95" s="507"/>
      <c r="K95" s="520">
        <f t="shared" si="12"/>
        <v>0</v>
      </c>
      <c r="L95" s="442">
        <v>0</v>
      </c>
    </row>
    <row r="96" spans="1:12" ht="14.25" thickTop="1" thickBot="1" x14ac:dyDescent="0.25">
      <c r="A96" s="884" t="s">
        <v>803</v>
      </c>
      <c r="B96" s="518">
        <v>4340</v>
      </c>
      <c r="C96" s="413"/>
      <c r="D96" s="413"/>
      <c r="E96" s="437"/>
      <c r="F96" s="413"/>
      <c r="G96" s="413"/>
      <c r="H96" s="436"/>
      <c r="I96" s="507"/>
      <c r="J96" s="507"/>
      <c r="K96" s="520">
        <f t="shared" si="12"/>
        <v>0</v>
      </c>
      <c r="L96" s="442">
        <v>0</v>
      </c>
    </row>
    <row r="97" spans="1:14" ht="12.75" customHeight="1" thickTop="1" thickBot="1" x14ac:dyDescent="0.25">
      <c r="A97" s="884" t="s">
        <v>882</v>
      </c>
      <c r="B97" s="518">
        <v>4370</v>
      </c>
      <c r="C97" s="413"/>
      <c r="D97" s="413"/>
      <c r="E97" s="437"/>
      <c r="F97" s="413"/>
      <c r="G97" s="413"/>
      <c r="H97" s="436"/>
      <c r="I97" s="507"/>
      <c r="J97" s="507"/>
      <c r="K97" s="520">
        <f t="shared" si="12"/>
        <v>0</v>
      </c>
      <c r="L97" s="442">
        <v>0</v>
      </c>
    </row>
    <row r="98" spans="1:14" ht="14.25" thickTop="1" thickBot="1" x14ac:dyDescent="0.25">
      <c r="A98" s="884" t="s">
        <v>883</v>
      </c>
      <c r="B98" s="518">
        <v>4380</v>
      </c>
      <c r="C98" s="413"/>
      <c r="D98" s="413"/>
      <c r="E98" s="519"/>
      <c r="F98" s="413"/>
      <c r="G98" s="413"/>
      <c r="H98" s="436"/>
      <c r="I98" s="507"/>
      <c r="J98" s="507"/>
      <c r="K98" s="520">
        <f t="shared" si="12"/>
        <v>0</v>
      </c>
      <c r="L98" s="442">
        <v>0</v>
      </c>
    </row>
    <row r="99" spans="1:14" ht="14.25" thickTop="1" thickBot="1" x14ac:dyDescent="0.25">
      <c r="A99" s="884" t="s">
        <v>432</v>
      </c>
      <c r="B99" s="518">
        <v>4390</v>
      </c>
      <c r="C99" s="413"/>
      <c r="D99" s="413"/>
      <c r="E99" s="808"/>
      <c r="F99" s="413"/>
      <c r="G99" s="413"/>
      <c r="H99" s="436"/>
      <c r="I99" s="507"/>
      <c r="J99" s="507"/>
      <c r="K99" s="520">
        <f>SUM(E99,H99)</f>
        <v>0</v>
      </c>
      <c r="L99" s="442">
        <v>0</v>
      </c>
    </row>
    <row r="100" spans="1:14" ht="23.25" customHeight="1" thickTop="1" thickBot="1" x14ac:dyDescent="0.25">
      <c r="A100" s="885" t="s">
        <v>1915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1919</v>
      </c>
      <c r="B101" s="522" t="s">
        <v>1106</v>
      </c>
      <c r="C101" s="413"/>
      <c r="D101" s="413"/>
      <c r="E101" s="429"/>
      <c r="F101" s="413"/>
      <c r="G101" s="413"/>
      <c r="H101" s="429"/>
      <c r="I101" s="507"/>
      <c r="J101" s="507"/>
      <c r="K101" s="1063">
        <f>SUM(C101:J101)</f>
        <v>0</v>
      </c>
      <c r="L101" s="442">
        <v>0</v>
      </c>
    </row>
    <row r="102" spans="1:14" ht="12.75" customHeight="1" thickTop="1" thickBot="1" x14ac:dyDescent="0.25">
      <c r="A102" s="887" t="s">
        <v>1916</v>
      </c>
      <c r="B102" s="533">
        <v>4000</v>
      </c>
      <c r="C102" s="413"/>
      <c r="D102" s="413"/>
      <c r="E102" s="425">
        <f>SUM(E84,E92,E100,E101)</f>
        <v>3200</v>
      </c>
      <c r="F102" s="413"/>
      <c r="G102" s="413"/>
      <c r="H102" s="425">
        <f>SUM(H84,H92,H100,H101)</f>
        <v>301444</v>
      </c>
      <c r="I102" s="507"/>
      <c r="J102" s="507"/>
      <c r="K102" s="425">
        <f>SUM(K84,K92,K100,K101)</f>
        <v>304644</v>
      </c>
      <c r="L102" s="425">
        <f>SUM(L84,L92,L100,L101)</f>
        <v>310350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v>0</v>
      </c>
      <c r="M105" s="903"/>
      <c r="N105" s="903"/>
    </row>
    <row r="106" spans="1:14" s="297" customFormat="1" x14ac:dyDescent="0.2">
      <c r="A106" s="1814" t="s">
        <v>92</v>
      </c>
      <c r="B106" s="267">
        <v>5120</v>
      </c>
      <c r="C106" s="413"/>
      <c r="D106" s="413"/>
      <c r="E106" s="413"/>
      <c r="F106" s="413"/>
      <c r="G106" s="413"/>
      <c r="H106" s="412"/>
      <c r="I106" s="433"/>
      <c r="J106" s="433"/>
      <c r="K106" s="414">
        <f>H106</f>
        <v>0</v>
      </c>
      <c r="L106" s="412">
        <v>0</v>
      </c>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v>0</v>
      </c>
      <c r="M107" s="903"/>
      <c r="N107" s="903"/>
    </row>
    <row r="108" spans="1:14" s="297" customFormat="1" x14ac:dyDescent="0.2">
      <c r="A108" s="1814" t="s">
        <v>93</v>
      </c>
      <c r="B108" s="267" t="s">
        <v>692</v>
      </c>
      <c r="C108" s="413"/>
      <c r="D108" s="413"/>
      <c r="E108" s="413"/>
      <c r="F108" s="413"/>
      <c r="G108" s="413"/>
      <c r="H108" s="412"/>
      <c r="I108" s="433"/>
      <c r="J108" s="433"/>
      <c r="K108" s="414">
        <f>H108</f>
        <v>0</v>
      </c>
      <c r="L108" s="412">
        <v>0</v>
      </c>
      <c r="M108" s="903"/>
      <c r="N108" s="903"/>
    </row>
    <row r="109" spans="1:14" s="297" customFormat="1" x14ac:dyDescent="0.2">
      <c r="A109" s="1814" t="s">
        <v>291</v>
      </c>
      <c r="B109" s="114">
        <v>5150</v>
      </c>
      <c r="C109" s="413"/>
      <c r="D109" s="413"/>
      <c r="E109" s="413"/>
      <c r="F109" s="413"/>
      <c r="G109" s="413"/>
      <c r="H109" s="412"/>
      <c r="I109" s="433"/>
      <c r="J109" s="433"/>
      <c r="K109" s="414">
        <f>H109</f>
        <v>0</v>
      </c>
      <c r="L109" s="412">
        <v>0</v>
      </c>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v>1529</v>
      </c>
      <c r="I111" s="433"/>
      <c r="J111" s="433"/>
      <c r="K111" s="1064">
        <f>H111</f>
        <v>1529</v>
      </c>
      <c r="L111" s="808">
        <v>1600</v>
      </c>
      <c r="M111" s="903"/>
      <c r="N111" s="903"/>
    </row>
    <row r="112" spans="1:14" s="297" customFormat="1" ht="12.75" customHeight="1" thickTop="1" thickBot="1" x14ac:dyDescent="0.25">
      <c r="A112" s="887" t="s">
        <v>743</v>
      </c>
      <c r="B112" s="468" t="s">
        <v>582</v>
      </c>
      <c r="C112" s="413"/>
      <c r="D112" s="413"/>
      <c r="E112" s="413"/>
      <c r="F112" s="413"/>
      <c r="G112" s="413"/>
      <c r="H112" s="1062">
        <f>SUM(H110:H111)</f>
        <v>1529</v>
      </c>
      <c r="I112" s="433"/>
      <c r="J112" s="433"/>
      <c r="K112" s="1062">
        <f>SUM(K110:K111)</f>
        <v>1529</v>
      </c>
      <c r="L112" s="425">
        <f>SUM(L110,L111)</f>
        <v>1600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4835131</v>
      </c>
      <c r="D114" s="415">
        <f t="shared" ref="D114:K114" si="13">SUM(D33,D74,D75,D102,D112,D113)</f>
        <v>745984</v>
      </c>
      <c r="E114" s="415">
        <f t="shared" si="13"/>
        <v>295104</v>
      </c>
      <c r="F114" s="415">
        <f t="shared" si="13"/>
        <v>462011</v>
      </c>
      <c r="G114" s="415">
        <f t="shared" si="13"/>
        <v>204784</v>
      </c>
      <c r="H114" s="415">
        <f>SUM(H33,H74,H75,H102,H112,H113)</f>
        <v>317527</v>
      </c>
      <c r="I114" s="415">
        <f t="shared" si="13"/>
        <v>0</v>
      </c>
      <c r="J114" s="415">
        <f t="shared" si="13"/>
        <v>0</v>
      </c>
      <c r="K114" s="415">
        <f t="shared" si="13"/>
        <v>6860541</v>
      </c>
      <c r="L114" s="415">
        <f>SUM(L33,L74,L75,L102,L112,L113)</f>
        <v>6957856</v>
      </c>
    </row>
    <row r="115" spans="1:14" ht="23.25" thickTop="1" x14ac:dyDescent="0.2">
      <c r="A115" s="1826" t="s">
        <v>1177</v>
      </c>
      <c r="B115" s="892"/>
      <c r="C115" s="416"/>
      <c r="D115" s="416"/>
      <c r="E115" s="416"/>
      <c r="F115" s="416"/>
      <c r="G115" s="416"/>
      <c r="H115" s="416"/>
      <c r="I115" s="416"/>
      <c r="J115" s="416"/>
      <c r="K115" s="440">
        <f>'Revenues 9-14'!C275-'Expenditures 15-22'!K114</f>
        <v>170194</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2" t="s">
        <v>337</v>
      </c>
      <c r="B117" s="2233"/>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v>0</v>
      </c>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v>0</v>
      </c>
    </row>
    <row r="123" spans="1:14" ht="14.25" thickTop="1" thickBot="1" x14ac:dyDescent="0.25">
      <c r="A123" s="1814" t="s">
        <v>5</v>
      </c>
      <c r="B123" s="267">
        <v>2530</v>
      </c>
      <c r="C123" s="412"/>
      <c r="D123" s="412"/>
      <c r="E123" s="412"/>
      <c r="F123" s="412"/>
      <c r="G123" s="412"/>
      <c r="H123" s="412"/>
      <c r="I123" s="436"/>
      <c r="J123" s="436"/>
      <c r="K123" s="415">
        <f>SUM(C123:J123)</f>
        <v>0</v>
      </c>
      <c r="L123" s="412">
        <v>0</v>
      </c>
    </row>
    <row r="124" spans="1:14" ht="14.25" thickTop="1" thickBot="1" x14ac:dyDescent="0.25">
      <c r="A124" s="1814" t="s">
        <v>221</v>
      </c>
      <c r="B124" s="267">
        <v>2540</v>
      </c>
      <c r="C124" s="412">
        <v>158250</v>
      </c>
      <c r="D124" s="412">
        <v>29400</v>
      </c>
      <c r="E124" s="412">
        <v>74078</v>
      </c>
      <c r="F124" s="412">
        <v>66962</v>
      </c>
      <c r="G124" s="412">
        <v>12685</v>
      </c>
      <c r="H124" s="412"/>
      <c r="I124" s="436"/>
      <c r="J124" s="436"/>
      <c r="K124" s="415">
        <f>SUM(C124:J124)</f>
        <v>341375</v>
      </c>
      <c r="L124" s="412">
        <v>324211</v>
      </c>
    </row>
    <row r="125" spans="1:14" ht="14.25" thickTop="1" thickBot="1" x14ac:dyDescent="0.25">
      <c r="A125" s="1814" t="s">
        <v>1129</v>
      </c>
      <c r="B125" s="267">
        <v>2550</v>
      </c>
      <c r="C125" s="412"/>
      <c r="D125" s="412"/>
      <c r="E125" s="412"/>
      <c r="F125" s="412"/>
      <c r="G125" s="412"/>
      <c r="H125" s="412"/>
      <c r="I125" s="436"/>
      <c r="J125" s="436"/>
      <c r="K125" s="415">
        <f>SUM(C125:J125)</f>
        <v>0</v>
      </c>
      <c r="L125" s="412">
        <v>0</v>
      </c>
    </row>
    <row r="126" spans="1:14" ht="14.25" thickTop="1" thickBot="1" x14ac:dyDescent="0.25">
      <c r="A126" s="1814" t="s">
        <v>107</v>
      </c>
      <c r="B126" s="267">
        <v>2560</v>
      </c>
      <c r="C126" s="432"/>
      <c r="D126" s="432"/>
      <c r="E126" s="432"/>
      <c r="F126" s="432"/>
      <c r="G126" s="412"/>
      <c r="H126" s="432"/>
      <c r="I126" s="691"/>
      <c r="J126" s="413"/>
      <c r="K126" s="415">
        <f>SUM(C126:J126)</f>
        <v>0</v>
      </c>
      <c r="L126" s="412">
        <v>0</v>
      </c>
    </row>
    <row r="127" spans="1:14" ht="12.75" customHeight="1" thickTop="1" thickBot="1" x14ac:dyDescent="0.25">
      <c r="A127" s="887" t="s">
        <v>835</v>
      </c>
      <c r="B127" s="468" t="s">
        <v>36</v>
      </c>
      <c r="C127" s="415">
        <f>SUM(C122:C126)</f>
        <v>158250</v>
      </c>
      <c r="D127" s="415">
        <f t="shared" ref="D127:L127" si="14">SUM(D122:D126)</f>
        <v>29400</v>
      </c>
      <c r="E127" s="415">
        <f t="shared" si="14"/>
        <v>74078</v>
      </c>
      <c r="F127" s="415">
        <f t="shared" si="14"/>
        <v>66962</v>
      </c>
      <c r="G127" s="415">
        <f t="shared" si="14"/>
        <v>12685</v>
      </c>
      <c r="H127" s="415">
        <f t="shared" si="14"/>
        <v>0</v>
      </c>
      <c r="I127" s="415">
        <f t="shared" si="14"/>
        <v>0</v>
      </c>
      <c r="J127" s="415">
        <f t="shared" si="14"/>
        <v>0</v>
      </c>
      <c r="K127" s="415">
        <f t="shared" si="14"/>
        <v>341375</v>
      </c>
      <c r="L127" s="415">
        <f t="shared" si="14"/>
        <v>324211</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v>0</v>
      </c>
    </row>
    <row r="129" spans="1:14" ht="12.75" customHeight="1" thickBot="1" x14ac:dyDescent="0.25">
      <c r="A129" s="1865" t="s">
        <v>972</v>
      </c>
      <c r="B129" s="1808" t="s">
        <v>668</v>
      </c>
      <c r="C129" s="425">
        <f>SUM(C120,C127,C128)</f>
        <v>158250</v>
      </c>
      <c r="D129" s="425">
        <f t="shared" ref="D129:L129" si="15">SUM(D120,D127,D128)</f>
        <v>29400</v>
      </c>
      <c r="E129" s="425">
        <f t="shared" si="15"/>
        <v>74078</v>
      </c>
      <c r="F129" s="425">
        <f t="shared" si="15"/>
        <v>66962</v>
      </c>
      <c r="G129" s="425">
        <f t="shared" si="15"/>
        <v>12685</v>
      </c>
      <c r="H129" s="425">
        <f t="shared" si="15"/>
        <v>0</v>
      </c>
      <c r="I129" s="425">
        <f t="shared" si="15"/>
        <v>0</v>
      </c>
      <c r="J129" s="425">
        <f t="shared" si="15"/>
        <v>0</v>
      </c>
      <c r="K129" s="425">
        <f t="shared" si="15"/>
        <v>341375</v>
      </c>
      <c r="L129" s="425">
        <f t="shared" si="15"/>
        <v>324211</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v>0</v>
      </c>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v>0</v>
      </c>
    </row>
    <row r="134" spans="1:14" x14ac:dyDescent="0.2">
      <c r="A134" s="1814" t="s">
        <v>812</v>
      </c>
      <c r="B134" s="267">
        <v>4140</v>
      </c>
      <c r="C134" s="413"/>
      <c r="D134" s="413"/>
      <c r="E134" s="436"/>
      <c r="F134" s="413"/>
      <c r="G134" s="413"/>
      <c r="H134" s="412"/>
      <c r="I134" s="507"/>
      <c r="J134" s="413"/>
      <c r="K134" s="420">
        <f>SUM(E134,H134)</f>
        <v>0</v>
      </c>
      <c r="L134" s="412">
        <v>0</v>
      </c>
    </row>
    <row r="135" spans="1:14" ht="22.5" x14ac:dyDescent="0.2">
      <c r="A135" s="1820" t="s">
        <v>1310</v>
      </c>
      <c r="B135" s="114">
        <v>4190</v>
      </c>
      <c r="C135" s="413"/>
      <c r="D135" s="413"/>
      <c r="E135" s="436"/>
      <c r="F135" s="413"/>
      <c r="G135" s="413"/>
      <c r="H135" s="412"/>
      <c r="I135" s="507"/>
      <c r="J135" s="413"/>
      <c r="K135" s="420">
        <f>SUM(E135,H135)</f>
        <v>0</v>
      </c>
      <c r="L135" s="412">
        <v>0</v>
      </c>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v>0</v>
      </c>
    </row>
    <row r="138" spans="1:14" ht="12.75" customHeight="1" thickTop="1" thickBot="1" x14ac:dyDescent="0.25">
      <c r="A138" s="887" t="s">
        <v>1916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v>0</v>
      </c>
    </row>
    <row r="142" spans="1:14" x14ac:dyDescent="0.2">
      <c r="A142" s="1814" t="s">
        <v>92</v>
      </c>
      <c r="B142" s="267">
        <v>5120</v>
      </c>
      <c r="C142" s="413"/>
      <c r="D142" s="413"/>
      <c r="E142" s="413"/>
      <c r="F142" s="413"/>
      <c r="G142" s="413"/>
      <c r="H142" s="412"/>
      <c r="I142" s="433"/>
      <c r="J142" s="413"/>
      <c r="K142" s="420">
        <f>SUM(H142)</f>
        <v>0</v>
      </c>
      <c r="L142" s="412">
        <v>0</v>
      </c>
    </row>
    <row r="143" spans="1:14" ht="12.75" customHeight="1" x14ac:dyDescent="0.2">
      <c r="A143" s="1814" t="s">
        <v>1391</v>
      </c>
      <c r="B143" s="114" t="s">
        <v>721</v>
      </c>
      <c r="C143" s="413"/>
      <c r="D143" s="413"/>
      <c r="E143" s="413"/>
      <c r="F143" s="413"/>
      <c r="G143" s="413"/>
      <c r="H143" s="412"/>
      <c r="I143" s="433"/>
      <c r="J143" s="413"/>
      <c r="K143" s="420">
        <f>SUM(H143)</f>
        <v>0</v>
      </c>
      <c r="L143" s="412">
        <v>0</v>
      </c>
    </row>
    <row r="144" spans="1:14" x14ac:dyDescent="0.2">
      <c r="A144" s="1814" t="s">
        <v>93</v>
      </c>
      <c r="B144" s="267" t="s">
        <v>692</v>
      </c>
      <c r="C144" s="413"/>
      <c r="D144" s="413"/>
      <c r="E144" s="413"/>
      <c r="F144" s="413"/>
      <c r="G144" s="413"/>
      <c r="H144" s="412"/>
      <c r="I144" s="433"/>
      <c r="J144" s="413"/>
      <c r="K144" s="420">
        <f>SUM(H144)</f>
        <v>0</v>
      </c>
      <c r="L144" s="412">
        <v>0</v>
      </c>
    </row>
    <row r="145" spans="1:14" ht="12.75" customHeight="1" x14ac:dyDescent="0.2">
      <c r="A145" s="1814" t="s">
        <v>723</v>
      </c>
      <c r="B145" s="267" t="s">
        <v>722</v>
      </c>
      <c r="C145" s="413"/>
      <c r="D145" s="413"/>
      <c r="E145" s="413"/>
      <c r="F145" s="413"/>
      <c r="G145" s="413"/>
      <c r="H145" s="412"/>
      <c r="I145" s="433"/>
      <c r="J145" s="413"/>
      <c r="K145" s="420">
        <f>SUM(H145)</f>
        <v>0</v>
      </c>
      <c r="L145" s="412">
        <v>0</v>
      </c>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v>0</v>
      </c>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v>0</v>
      </c>
    </row>
    <row r="150" spans="1:14" ht="12.75" customHeight="1" thickTop="1" thickBot="1" x14ac:dyDescent="0.25">
      <c r="A150" s="2243" t="s">
        <v>724</v>
      </c>
      <c r="B150" s="2244"/>
      <c r="C150" s="415">
        <f>SUM(C129,C130,C138,C148,C149)</f>
        <v>158250</v>
      </c>
      <c r="D150" s="415">
        <f t="shared" ref="D150:K150" si="16">SUM(D129,D130,D138,D148,D149)</f>
        <v>29400</v>
      </c>
      <c r="E150" s="415">
        <f t="shared" si="16"/>
        <v>74078</v>
      </c>
      <c r="F150" s="415">
        <f t="shared" si="16"/>
        <v>66962</v>
      </c>
      <c r="G150" s="415">
        <f t="shared" si="16"/>
        <v>12685</v>
      </c>
      <c r="H150" s="415">
        <f t="shared" si="16"/>
        <v>0</v>
      </c>
      <c r="I150" s="415">
        <f t="shared" si="16"/>
        <v>0</v>
      </c>
      <c r="J150" s="415">
        <f t="shared" si="16"/>
        <v>0</v>
      </c>
      <c r="K150" s="415">
        <f t="shared" si="16"/>
        <v>341375</v>
      </c>
      <c r="L150" s="415">
        <f>SUM(L129,L130,L138,L148,L149)</f>
        <v>324211</v>
      </c>
    </row>
    <row r="151" spans="1:14" ht="12.75" customHeight="1" thickTop="1" x14ac:dyDescent="0.2">
      <c r="A151" s="2239" t="s">
        <v>1403</v>
      </c>
      <c r="B151" s="2240"/>
      <c r="C151" s="416"/>
      <c r="D151" s="416"/>
      <c r="E151" s="416"/>
      <c r="F151" s="416"/>
      <c r="G151" s="416"/>
      <c r="H151" s="416"/>
      <c r="I151" s="416"/>
      <c r="J151" s="413"/>
      <c r="K151" s="440">
        <f>'Revenues 9-14'!D275-'Expenditures 15-22'!K150</f>
        <v>-9805</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2" t="s">
        <v>725</v>
      </c>
      <c r="B153" s="2091"/>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v>0</v>
      </c>
    </row>
    <row r="158" spans="1:14" x14ac:dyDescent="0.2">
      <c r="A158" s="1814" t="s">
        <v>92</v>
      </c>
      <c r="B158" s="267">
        <v>5120</v>
      </c>
      <c r="C158" s="413"/>
      <c r="D158" s="413"/>
      <c r="E158" s="413"/>
      <c r="F158" s="413"/>
      <c r="G158" s="413"/>
      <c r="H158" s="412"/>
      <c r="I158" s="413"/>
      <c r="J158" s="413"/>
      <c r="K158" s="414">
        <f>SUM(C158:J158)</f>
        <v>0</v>
      </c>
      <c r="L158" s="412">
        <v>0</v>
      </c>
    </row>
    <row r="159" spans="1:14" ht="12.75" customHeight="1" x14ac:dyDescent="0.2">
      <c r="A159" s="1814" t="s">
        <v>1391</v>
      </c>
      <c r="B159" s="267" t="s">
        <v>721</v>
      </c>
      <c r="C159" s="413"/>
      <c r="D159" s="413"/>
      <c r="E159" s="413"/>
      <c r="F159" s="413"/>
      <c r="G159" s="413"/>
      <c r="H159" s="412"/>
      <c r="I159" s="413"/>
      <c r="J159" s="413"/>
      <c r="K159" s="414">
        <f>SUM(C159:J159)</f>
        <v>0</v>
      </c>
      <c r="L159" s="412">
        <v>0</v>
      </c>
    </row>
    <row r="160" spans="1:14" x14ac:dyDescent="0.2">
      <c r="A160" s="1814" t="s">
        <v>93</v>
      </c>
      <c r="B160" s="114" t="s">
        <v>692</v>
      </c>
      <c r="C160" s="413"/>
      <c r="D160" s="413"/>
      <c r="E160" s="413"/>
      <c r="F160" s="413"/>
      <c r="G160" s="413"/>
      <c r="H160" s="412"/>
      <c r="I160" s="413"/>
      <c r="J160" s="413"/>
      <c r="K160" s="414">
        <f>SUM(C160:J160)</f>
        <v>0</v>
      </c>
      <c r="L160" s="412">
        <v>1495</v>
      </c>
    </row>
    <row r="161" spans="1:14" ht="12.75" customHeight="1" x14ac:dyDescent="0.2">
      <c r="A161" s="1814" t="s">
        <v>723</v>
      </c>
      <c r="B161" s="267" t="s">
        <v>722</v>
      </c>
      <c r="C161" s="413"/>
      <c r="D161" s="413"/>
      <c r="E161" s="413"/>
      <c r="F161" s="413"/>
      <c r="G161" s="413"/>
      <c r="H161" s="412"/>
      <c r="I161" s="413"/>
      <c r="J161" s="413"/>
      <c r="K161" s="414">
        <f>SUM(C161:J161)</f>
        <v>0</v>
      </c>
      <c r="L161" s="412">
        <v>0</v>
      </c>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1495</v>
      </c>
    </row>
    <row r="163" spans="1:14" ht="13.5" customHeight="1" thickTop="1" x14ac:dyDescent="0.2">
      <c r="A163" s="1834" t="s">
        <v>87</v>
      </c>
      <c r="B163" s="524" t="s">
        <v>39</v>
      </c>
      <c r="C163" s="413"/>
      <c r="D163" s="413"/>
      <c r="E163" s="413"/>
      <c r="F163" s="413"/>
      <c r="G163" s="413"/>
      <c r="H163" s="1864">
        <v>1495</v>
      </c>
      <c r="I163" s="413"/>
      <c r="J163" s="413"/>
      <c r="K163" s="414">
        <f>SUM(C163:H163)</f>
        <v>1495</v>
      </c>
      <c r="L163" s="1864">
        <v>132900</v>
      </c>
    </row>
    <row r="164" spans="1:14" ht="33.75" customHeight="1" x14ac:dyDescent="0.2">
      <c r="A164" s="1834" t="s">
        <v>293</v>
      </c>
      <c r="B164" s="536" t="s">
        <v>32</v>
      </c>
      <c r="C164" s="413"/>
      <c r="D164" s="413"/>
      <c r="E164" s="413"/>
      <c r="F164" s="413"/>
      <c r="G164" s="413"/>
      <c r="H164" s="1867">
        <v>225150</v>
      </c>
      <c r="I164" s="413"/>
      <c r="J164" s="413"/>
      <c r="K164" s="414">
        <f>SUM(C164:J164)</f>
        <v>225150</v>
      </c>
      <c r="L164" s="1867">
        <v>92250</v>
      </c>
    </row>
    <row r="165" spans="1:14" ht="13.5" customHeight="1" thickBot="1" x14ac:dyDescent="0.25">
      <c r="A165" s="1818" t="s">
        <v>885</v>
      </c>
      <c r="B165" s="537" t="s">
        <v>88</v>
      </c>
      <c r="C165" s="413"/>
      <c r="D165" s="413"/>
      <c r="E165" s="426"/>
      <c r="F165" s="413"/>
      <c r="G165" s="413"/>
      <c r="H165" s="1867"/>
      <c r="I165" s="507"/>
      <c r="J165" s="413"/>
      <c r="K165" s="414">
        <f>SUM(C165:J165)</f>
        <v>0</v>
      </c>
      <c r="L165" s="1867">
        <v>0</v>
      </c>
    </row>
    <row r="166" spans="1:14" ht="12.75" customHeight="1" thickTop="1" thickBot="1" x14ac:dyDescent="0.25">
      <c r="A166" s="887" t="s">
        <v>743</v>
      </c>
      <c r="B166" s="468" t="s">
        <v>582</v>
      </c>
      <c r="C166" s="413"/>
      <c r="D166" s="413"/>
      <c r="E166" s="428">
        <f>SUM(E162,E163,E164,E165)</f>
        <v>0</v>
      </c>
      <c r="F166" s="413"/>
      <c r="G166" s="413"/>
      <c r="H166" s="425">
        <f>SUM(H162,H163,H164,H165)</f>
        <v>226645</v>
      </c>
      <c r="I166" s="437"/>
      <c r="J166" s="413"/>
      <c r="K166" s="425">
        <f>SUM(K162,K163,K164,K165)</f>
        <v>226645</v>
      </c>
      <c r="L166" s="425">
        <f>SUM(L162,L163,L164,L165)</f>
        <v>226645</v>
      </c>
    </row>
    <row r="167" spans="1:14" ht="18" customHeight="1" thickTop="1" thickBot="1" x14ac:dyDescent="0.25">
      <c r="A167" s="1859" t="s">
        <v>89</v>
      </c>
      <c r="B167" s="1807" t="s">
        <v>1029</v>
      </c>
      <c r="C167" s="413"/>
      <c r="D167" s="413"/>
      <c r="E167" s="417"/>
      <c r="F167" s="413"/>
      <c r="G167" s="413"/>
      <c r="H167" s="419"/>
      <c r="I167" s="437"/>
      <c r="J167" s="413"/>
      <c r="K167" s="417"/>
      <c r="L167" s="424">
        <v>0</v>
      </c>
    </row>
    <row r="168" spans="1:14" ht="12.75" customHeight="1" thickTop="1" thickBot="1" x14ac:dyDescent="0.25">
      <c r="A168" s="1857" t="s">
        <v>94</v>
      </c>
      <c r="B168" s="1858"/>
      <c r="C168" s="413"/>
      <c r="D168" s="413"/>
      <c r="E168" s="425">
        <f>SUM(E154,E166,E167)</f>
        <v>0</v>
      </c>
      <c r="F168" s="413"/>
      <c r="G168" s="413"/>
      <c r="H168" s="425">
        <f>SUM(H154,H166,H167)</f>
        <v>226645</v>
      </c>
      <c r="I168" s="437"/>
      <c r="J168" s="413"/>
      <c r="K168" s="425">
        <f>SUM(K154,K166,K167)</f>
        <v>226645</v>
      </c>
      <c r="L168" s="425">
        <f>SUM(L154,L166,L167)</f>
        <v>226645</v>
      </c>
    </row>
    <row r="169" spans="1:14" ht="23.25" thickTop="1" x14ac:dyDescent="0.2">
      <c r="A169" s="1826" t="s">
        <v>1177</v>
      </c>
      <c r="B169" s="467"/>
      <c r="C169" s="413"/>
      <c r="D169" s="413"/>
      <c r="E169" s="413"/>
      <c r="F169" s="413"/>
      <c r="G169" s="413"/>
      <c r="H169" s="416"/>
      <c r="I169" s="413"/>
      <c r="J169" s="413"/>
      <c r="K169" s="440">
        <f>'Revenues 9-14'!E275-'Expenditures 15-22'!K168</f>
        <v>-90126</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v>0</v>
      </c>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v>10000</v>
      </c>
      <c r="D176" s="412">
        <v>1190</v>
      </c>
      <c r="E176" s="412">
        <v>447865</v>
      </c>
      <c r="F176" s="412">
        <v>2501</v>
      </c>
      <c r="G176" s="412"/>
      <c r="H176" s="412">
        <v>292</v>
      </c>
      <c r="I176" s="436"/>
      <c r="J176" s="436"/>
      <c r="K176" s="414">
        <f>SUM(C176:J176)</f>
        <v>461848</v>
      </c>
      <c r="L176" s="412">
        <v>462542</v>
      </c>
    </row>
    <row r="177" spans="1:14" ht="12.75" customHeight="1" thickBot="1" x14ac:dyDescent="0.25">
      <c r="A177" s="1821" t="s">
        <v>1156</v>
      </c>
      <c r="B177" s="1862">
        <v>2900</v>
      </c>
      <c r="C177" s="423"/>
      <c r="D177" s="423"/>
      <c r="E177" s="423"/>
      <c r="F177" s="423"/>
      <c r="G177" s="423"/>
      <c r="H177" s="423"/>
      <c r="I177" s="808"/>
      <c r="J177" s="808"/>
      <c r="K177" s="425">
        <f>SUM(C177:J177)</f>
        <v>0</v>
      </c>
      <c r="L177" s="423">
        <v>0</v>
      </c>
    </row>
    <row r="178" spans="1:14" ht="12.75" customHeight="1" thickTop="1" thickBot="1" x14ac:dyDescent="0.25">
      <c r="A178" s="1838" t="s">
        <v>972</v>
      </c>
      <c r="B178" s="468" t="s">
        <v>668</v>
      </c>
      <c r="C178" s="425">
        <f>SUM(C174,C176,C177)</f>
        <v>10000</v>
      </c>
      <c r="D178" s="425">
        <f t="shared" ref="D178:J178" si="17">SUM(D174,D176,D177)</f>
        <v>1190</v>
      </c>
      <c r="E178" s="425">
        <f t="shared" si="17"/>
        <v>447865</v>
      </c>
      <c r="F178" s="425">
        <f t="shared" si="17"/>
        <v>2501</v>
      </c>
      <c r="G178" s="425">
        <f t="shared" si="17"/>
        <v>0</v>
      </c>
      <c r="H178" s="425">
        <f t="shared" si="17"/>
        <v>292</v>
      </c>
      <c r="I178" s="425">
        <f t="shared" si="17"/>
        <v>0</v>
      </c>
      <c r="J178" s="425">
        <f t="shared" si="17"/>
        <v>0</v>
      </c>
      <c r="K178" s="425">
        <f>SUM(K174,K176,K177)</f>
        <v>461848</v>
      </c>
      <c r="L178" s="425">
        <f>SUM(L174, L176:L177)</f>
        <v>462542</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v>0</v>
      </c>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v>0</v>
      </c>
    </row>
    <row r="183" spans="1:14" x14ac:dyDescent="0.2">
      <c r="A183" s="1814" t="s">
        <v>349</v>
      </c>
      <c r="B183" s="267">
        <v>4120</v>
      </c>
      <c r="C183" s="413"/>
      <c r="D183" s="413"/>
      <c r="E183" s="412"/>
      <c r="F183" s="413"/>
      <c r="G183" s="413"/>
      <c r="H183" s="412"/>
      <c r="I183" s="507"/>
      <c r="J183" s="413"/>
      <c r="K183" s="414">
        <f t="shared" si="18"/>
        <v>0</v>
      </c>
      <c r="L183" s="412">
        <v>0</v>
      </c>
    </row>
    <row r="184" spans="1:14" x14ac:dyDescent="0.2">
      <c r="A184" s="1814" t="s">
        <v>350</v>
      </c>
      <c r="B184" s="114">
        <v>4130</v>
      </c>
      <c r="C184" s="413"/>
      <c r="D184" s="413"/>
      <c r="E184" s="412"/>
      <c r="F184" s="413"/>
      <c r="G184" s="413"/>
      <c r="H184" s="412"/>
      <c r="I184" s="507"/>
      <c r="J184" s="413"/>
      <c r="K184" s="414">
        <f t="shared" si="18"/>
        <v>0</v>
      </c>
      <c r="L184" s="412">
        <v>0</v>
      </c>
    </row>
    <row r="185" spans="1:14" x14ac:dyDescent="0.2">
      <c r="A185" s="1814" t="s">
        <v>812</v>
      </c>
      <c r="B185" s="267">
        <v>4140</v>
      </c>
      <c r="C185" s="413"/>
      <c r="D185" s="413"/>
      <c r="E185" s="412"/>
      <c r="F185" s="413"/>
      <c r="G185" s="413"/>
      <c r="H185" s="412"/>
      <c r="I185" s="507"/>
      <c r="J185" s="413"/>
      <c r="K185" s="414">
        <f t="shared" si="18"/>
        <v>0</v>
      </c>
      <c r="L185" s="412">
        <v>0</v>
      </c>
    </row>
    <row r="186" spans="1:14" x14ac:dyDescent="0.2">
      <c r="A186" s="1814" t="s">
        <v>90</v>
      </c>
      <c r="B186" s="267">
        <v>4170</v>
      </c>
      <c r="C186" s="413"/>
      <c r="D186" s="413"/>
      <c r="E186" s="412"/>
      <c r="F186" s="413"/>
      <c r="G186" s="413"/>
      <c r="H186" s="412"/>
      <c r="I186" s="507"/>
      <c r="J186" s="413"/>
      <c r="K186" s="414">
        <f t="shared" si="18"/>
        <v>0</v>
      </c>
      <c r="L186" s="412">
        <v>0</v>
      </c>
    </row>
    <row r="187" spans="1:14" ht="22.5" x14ac:dyDescent="0.2">
      <c r="A187" s="1820" t="s">
        <v>1313</v>
      </c>
      <c r="B187" s="114">
        <v>4190</v>
      </c>
      <c r="C187" s="413"/>
      <c r="D187" s="413"/>
      <c r="E187" s="412"/>
      <c r="F187" s="413"/>
      <c r="G187" s="413"/>
      <c r="H187" s="412"/>
      <c r="I187" s="507"/>
      <c r="J187" s="413"/>
      <c r="K187" s="414">
        <f t="shared" si="18"/>
        <v>0</v>
      </c>
      <c r="L187" s="412">
        <v>0</v>
      </c>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v>0</v>
      </c>
    </row>
    <row r="190" spans="1:14" ht="12.75" customHeight="1" thickBot="1" x14ac:dyDescent="0.25">
      <c r="A190" s="887" t="s">
        <v>1916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v>0</v>
      </c>
    </row>
    <row r="194" spans="1:14" x14ac:dyDescent="0.2">
      <c r="A194" s="1814" t="s">
        <v>92</v>
      </c>
      <c r="B194" s="267">
        <v>5120</v>
      </c>
      <c r="C194" s="413"/>
      <c r="D194" s="413"/>
      <c r="E194" s="413"/>
      <c r="F194" s="413"/>
      <c r="G194" s="413"/>
      <c r="H194" s="412"/>
      <c r="I194" s="413"/>
      <c r="J194" s="413"/>
      <c r="K194" s="414">
        <f>SUM(H194)</f>
        <v>0</v>
      </c>
      <c r="L194" s="412">
        <v>0</v>
      </c>
    </row>
    <row r="195" spans="1:14" ht="12.75" customHeight="1" x14ac:dyDescent="0.2">
      <c r="A195" s="1814" t="s">
        <v>1391</v>
      </c>
      <c r="B195" s="114" t="s">
        <v>721</v>
      </c>
      <c r="C195" s="413"/>
      <c r="D195" s="413"/>
      <c r="E195" s="413"/>
      <c r="F195" s="413"/>
      <c r="G195" s="413"/>
      <c r="H195" s="412"/>
      <c r="I195" s="413"/>
      <c r="J195" s="413"/>
      <c r="K195" s="414">
        <f>SUM(H195)</f>
        <v>0</v>
      </c>
      <c r="L195" s="412">
        <v>0</v>
      </c>
    </row>
    <row r="196" spans="1:14" x14ac:dyDescent="0.2">
      <c r="A196" s="1814" t="s">
        <v>93</v>
      </c>
      <c r="B196" s="267" t="s">
        <v>692</v>
      </c>
      <c r="C196" s="413"/>
      <c r="D196" s="413"/>
      <c r="E196" s="413"/>
      <c r="F196" s="413"/>
      <c r="G196" s="413"/>
      <c r="H196" s="412"/>
      <c r="I196" s="413"/>
      <c r="J196" s="413"/>
      <c r="K196" s="414">
        <f>SUM(H196)</f>
        <v>0</v>
      </c>
      <c r="L196" s="412">
        <v>0</v>
      </c>
    </row>
    <row r="197" spans="1:14" x14ac:dyDescent="0.2">
      <c r="A197" s="1839" t="s">
        <v>723</v>
      </c>
      <c r="B197" s="267" t="s">
        <v>722</v>
      </c>
      <c r="C197" s="413"/>
      <c r="D197" s="413"/>
      <c r="E197" s="413"/>
      <c r="F197" s="413"/>
      <c r="G197" s="413"/>
      <c r="H197" s="439"/>
      <c r="I197" s="413"/>
      <c r="J197" s="413"/>
      <c r="K197" s="414">
        <f>SUM(H197)</f>
        <v>0</v>
      </c>
      <c r="L197" s="439">
        <v>0</v>
      </c>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818" t="s">
        <v>885</v>
      </c>
      <c r="B201" s="537" t="s">
        <v>88</v>
      </c>
      <c r="C201" s="413"/>
      <c r="D201" s="413"/>
      <c r="E201" s="413"/>
      <c r="F201" s="413"/>
      <c r="G201" s="413"/>
      <c r="H201" s="436"/>
      <c r="I201" s="413"/>
      <c r="J201" s="413"/>
      <c r="K201" s="1061">
        <f>H201</f>
        <v>0</v>
      </c>
      <c r="L201" s="412">
        <v>0</v>
      </c>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v>0</v>
      </c>
    </row>
    <row r="204" spans="1:14" ht="12.75" customHeight="1" thickTop="1" thickBot="1" x14ac:dyDescent="0.25">
      <c r="A204" s="1835" t="s">
        <v>317</v>
      </c>
      <c r="B204" s="470"/>
      <c r="C204" s="415">
        <f>SUM(C178,C179)</f>
        <v>10000</v>
      </c>
      <c r="D204" s="415">
        <f>SUM(D178,D179)</f>
        <v>1190</v>
      </c>
      <c r="E204" s="415">
        <f>SUM(E178,E179,E190)</f>
        <v>447865</v>
      </c>
      <c r="F204" s="415">
        <f>SUM(F178,F179)</f>
        <v>2501</v>
      </c>
      <c r="G204" s="415">
        <f>SUM(G178,G179)</f>
        <v>0</v>
      </c>
      <c r="H204" s="415">
        <f>SUM(H178,H179,H190,H202,H203)</f>
        <v>292</v>
      </c>
      <c r="I204" s="415">
        <f>SUM(I178,I179)</f>
        <v>0</v>
      </c>
      <c r="J204" s="415">
        <f>SUM(J178,J179)</f>
        <v>0</v>
      </c>
      <c r="K204" s="414">
        <f>SUM(K178,K179,K190,K202,K203)</f>
        <v>461848</v>
      </c>
      <c r="L204" s="415">
        <f>SUM(L178,L179,L190,L202,L203)</f>
        <v>462542</v>
      </c>
    </row>
    <row r="205" spans="1:14" ht="23.25" thickTop="1" x14ac:dyDescent="0.2">
      <c r="A205" s="1826" t="s">
        <v>1177</v>
      </c>
      <c r="B205" s="467"/>
      <c r="C205" s="416"/>
      <c r="D205" s="416"/>
      <c r="E205" s="416"/>
      <c r="F205" s="416"/>
      <c r="G205" s="416"/>
      <c r="H205" s="416"/>
      <c r="I205" s="413"/>
      <c r="J205" s="413"/>
      <c r="K205" s="440">
        <f>'Revenues 9-14'!F275-'Expenditures 15-22'!K204</f>
        <v>-1237</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6" t="s">
        <v>1141</v>
      </c>
      <c r="B207" s="2247"/>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v>56093</v>
      </c>
      <c r="E209" s="413"/>
      <c r="F209" s="413"/>
      <c r="G209" s="413"/>
      <c r="H209" s="413"/>
      <c r="I209" s="413"/>
      <c r="J209" s="413"/>
      <c r="K209" s="414">
        <f>D209</f>
        <v>56093</v>
      </c>
      <c r="L209" s="412">
        <v>57500</v>
      </c>
    </row>
    <row r="210" spans="1:12" x14ac:dyDescent="0.2">
      <c r="A210" s="1814" t="s">
        <v>171</v>
      </c>
      <c r="B210" s="267" t="s">
        <v>1143</v>
      </c>
      <c r="C210" s="413"/>
      <c r="D210" s="436"/>
      <c r="E210" s="413"/>
      <c r="F210" s="413"/>
      <c r="G210" s="413"/>
      <c r="H210" s="413"/>
      <c r="I210" s="413"/>
      <c r="J210" s="413"/>
      <c r="K210" s="414">
        <f t="shared" ref="K210:K222" si="19">D210</f>
        <v>0</v>
      </c>
      <c r="L210" s="412">
        <v>0</v>
      </c>
    </row>
    <row r="211" spans="1:12" x14ac:dyDescent="0.2">
      <c r="A211" s="1814" t="s">
        <v>172</v>
      </c>
      <c r="B211" s="267">
        <v>1200</v>
      </c>
      <c r="C211" s="413"/>
      <c r="D211" s="412">
        <v>47782</v>
      </c>
      <c r="E211" s="413"/>
      <c r="F211" s="413"/>
      <c r="G211" s="413"/>
      <c r="H211" s="413"/>
      <c r="I211" s="413"/>
      <c r="J211" s="413"/>
      <c r="K211" s="414">
        <f t="shared" si="19"/>
        <v>47782</v>
      </c>
      <c r="L211" s="412">
        <v>45600</v>
      </c>
    </row>
    <row r="212" spans="1:12" x14ac:dyDescent="0.2">
      <c r="A212" s="1814" t="s">
        <v>318</v>
      </c>
      <c r="B212" s="267" t="s">
        <v>1144</v>
      </c>
      <c r="C212" s="413"/>
      <c r="D212" s="436"/>
      <c r="E212" s="413"/>
      <c r="F212" s="413"/>
      <c r="G212" s="413"/>
      <c r="H212" s="413"/>
      <c r="I212" s="413"/>
      <c r="J212" s="413"/>
      <c r="K212" s="414">
        <f t="shared" si="19"/>
        <v>0</v>
      </c>
      <c r="L212" s="412">
        <v>0</v>
      </c>
    </row>
    <row r="213" spans="1:12" x14ac:dyDescent="0.2">
      <c r="A213" s="1814" t="s">
        <v>319</v>
      </c>
      <c r="B213" s="267">
        <v>1250</v>
      </c>
      <c r="C213" s="413"/>
      <c r="D213" s="412">
        <v>21704</v>
      </c>
      <c r="E213" s="413"/>
      <c r="F213" s="413"/>
      <c r="G213" s="413"/>
      <c r="H213" s="413"/>
      <c r="I213" s="413"/>
      <c r="J213" s="413"/>
      <c r="K213" s="414">
        <f t="shared" si="19"/>
        <v>21704</v>
      </c>
      <c r="L213" s="412">
        <v>23100</v>
      </c>
    </row>
    <row r="214" spans="1:12" x14ac:dyDescent="0.2">
      <c r="A214" s="1814" t="s">
        <v>320</v>
      </c>
      <c r="B214" s="267" t="s">
        <v>169</v>
      </c>
      <c r="C214" s="413"/>
      <c r="D214" s="436"/>
      <c r="E214" s="413"/>
      <c r="F214" s="413"/>
      <c r="G214" s="413"/>
      <c r="H214" s="413"/>
      <c r="I214" s="413"/>
      <c r="J214" s="413"/>
      <c r="K214" s="414">
        <f t="shared" si="19"/>
        <v>0</v>
      </c>
      <c r="L214" s="412">
        <v>0</v>
      </c>
    </row>
    <row r="215" spans="1:12" x14ac:dyDescent="0.2">
      <c r="A215" s="1814" t="s">
        <v>1138</v>
      </c>
      <c r="B215" s="267">
        <v>1300</v>
      </c>
      <c r="C215" s="413"/>
      <c r="D215" s="412"/>
      <c r="E215" s="413"/>
      <c r="F215" s="413"/>
      <c r="G215" s="413"/>
      <c r="H215" s="413"/>
      <c r="I215" s="413"/>
      <c r="J215" s="413"/>
      <c r="K215" s="414">
        <f t="shared" si="19"/>
        <v>0</v>
      </c>
      <c r="L215" s="412">
        <v>0</v>
      </c>
    </row>
    <row r="216" spans="1:12" x14ac:dyDescent="0.2">
      <c r="A216" s="1814" t="s">
        <v>840</v>
      </c>
      <c r="B216" s="267">
        <v>1400</v>
      </c>
      <c r="C216" s="413"/>
      <c r="D216" s="412"/>
      <c r="E216" s="413"/>
      <c r="F216" s="413"/>
      <c r="G216" s="413"/>
      <c r="H216" s="413"/>
      <c r="I216" s="413"/>
      <c r="J216" s="413"/>
      <c r="K216" s="414">
        <f t="shared" si="19"/>
        <v>0</v>
      </c>
      <c r="L216" s="412">
        <v>0</v>
      </c>
    </row>
    <row r="217" spans="1:12" x14ac:dyDescent="0.2">
      <c r="A217" s="1814" t="s">
        <v>1139</v>
      </c>
      <c r="B217" s="267">
        <v>1500</v>
      </c>
      <c r="C217" s="413"/>
      <c r="D217" s="412">
        <v>1262</v>
      </c>
      <c r="E217" s="413"/>
      <c r="F217" s="413"/>
      <c r="G217" s="413"/>
      <c r="H217" s="413"/>
      <c r="I217" s="413"/>
      <c r="J217" s="413"/>
      <c r="K217" s="414">
        <f t="shared" si="19"/>
        <v>1262</v>
      </c>
      <c r="L217" s="412">
        <v>1500</v>
      </c>
    </row>
    <row r="218" spans="1:12" x14ac:dyDescent="0.2">
      <c r="A218" s="1814" t="s">
        <v>1140</v>
      </c>
      <c r="B218" s="267">
        <v>1600</v>
      </c>
      <c r="C218" s="413"/>
      <c r="D218" s="412">
        <v>17</v>
      </c>
      <c r="E218" s="413"/>
      <c r="F218" s="413"/>
      <c r="G218" s="413"/>
      <c r="H218" s="413"/>
      <c r="I218" s="413"/>
      <c r="J218" s="413"/>
      <c r="K218" s="414">
        <f t="shared" si="19"/>
        <v>17</v>
      </c>
      <c r="L218" s="412">
        <v>20</v>
      </c>
    </row>
    <row r="219" spans="1:12" x14ac:dyDescent="0.2">
      <c r="A219" s="1814" t="s">
        <v>1165</v>
      </c>
      <c r="B219" s="267">
        <v>1650</v>
      </c>
      <c r="C219" s="413"/>
      <c r="D219" s="412">
        <v>66</v>
      </c>
      <c r="E219" s="413"/>
      <c r="F219" s="413"/>
      <c r="G219" s="413"/>
      <c r="H219" s="413"/>
      <c r="I219" s="413"/>
      <c r="J219" s="413"/>
      <c r="K219" s="414">
        <f t="shared" si="19"/>
        <v>66</v>
      </c>
      <c r="L219" s="412">
        <v>66</v>
      </c>
    </row>
    <row r="220" spans="1:12" x14ac:dyDescent="0.2">
      <c r="A220" s="1814" t="s">
        <v>841</v>
      </c>
      <c r="B220" s="267" t="s">
        <v>170</v>
      </c>
      <c r="C220" s="413"/>
      <c r="D220" s="436"/>
      <c r="E220" s="413"/>
      <c r="F220" s="413"/>
      <c r="G220" s="413"/>
      <c r="H220" s="413"/>
      <c r="I220" s="413"/>
      <c r="J220" s="413"/>
      <c r="K220" s="414">
        <f t="shared" si="19"/>
        <v>0</v>
      </c>
      <c r="L220" s="412">
        <v>0</v>
      </c>
    </row>
    <row r="221" spans="1:12" x14ac:dyDescent="0.2">
      <c r="A221" s="1814" t="s">
        <v>1285</v>
      </c>
      <c r="B221" s="267">
        <v>1800</v>
      </c>
      <c r="C221" s="413"/>
      <c r="D221" s="412"/>
      <c r="E221" s="413"/>
      <c r="F221" s="413"/>
      <c r="G221" s="413"/>
      <c r="H221" s="413"/>
      <c r="I221" s="413"/>
      <c r="J221" s="413"/>
      <c r="K221" s="414">
        <f t="shared" si="19"/>
        <v>0</v>
      </c>
      <c r="L221" s="412">
        <v>0</v>
      </c>
    </row>
    <row r="222" spans="1:12" x14ac:dyDescent="0.2">
      <c r="A222" s="1814" t="s">
        <v>1286</v>
      </c>
      <c r="B222" s="267">
        <v>1900</v>
      </c>
      <c r="C222" s="413"/>
      <c r="D222" s="412"/>
      <c r="E222" s="413"/>
      <c r="F222" s="413"/>
      <c r="G222" s="413"/>
      <c r="H222" s="413"/>
      <c r="I222" s="413"/>
      <c r="J222" s="413"/>
      <c r="K222" s="414">
        <f t="shared" si="19"/>
        <v>0</v>
      </c>
      <c r="L222" s="412">
        <v>0</v>
      </c>
    </row>
    <row r="223" spans="1:12" ht="12.75" customHeight="1" thickBot="1" x14ac:dyDescent="0.25">
      <c r="A223" s="887" t="s">
        <v>831</v>
      </c>
      <c r="B223" s="465" t="s">
        <v>669</v>
      </c>
      <c r="C223" s="413"/>
      <c r="D223" s="415">
        <f>SUM(D209:D222)</f>
        <v>126924</v>
      </c>
      <c r="E223" s="413"/>
      <c r="F223" s="413"/>
      <c r="G223" s="413"/>
      <c r="H223" s="413"/>
      <c r="I223" s="413"/>
      <c r="J223" s="413"/>
      <c r="K223" s="415">
        <f>SUM(K209:K222)</f>
        <v>126924</v>
      </c>
      <c r="L223" s="415">
        <f>SUM(L209:L222)</f>
        <v>127786</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v>823</v>
      </c>
      <c r="E226" s="413"/>
      <c r="F226" s="413"/>
      <c r="G226" s="413"/>
      <c r="H226" s="413"/>
      <c r="I226" s="413"/>
      <c r="J226" s="413"/>
      <c r="K226" s="414">
        <f t="shared" ref="K226:K231" si="20">D226</f>
        <v>823</v>
      </c>
      <c r="L226" s="412">
        <v>900</v>
      </c>
    </row>
    <row r="227" spans="1:12" x14ac:dyDescent="0.2">
      <c r="A227" s="1814" t="s">
        <v>1288</v>
      </c>
      <c r="B227" s="267">
        <v>2120</v>
      </c>
      <c r="C227" s="413"/>
      <c r="D227" s="412">
        <v>943</v>
      </c>
      <c r="E227" s="413"/>
      <c r="F227" s="413"/>
      <c r="G227" s="413"/>
      <c r="H227" s="413"/>
      <c r="I227" s="413"/>
      <c r="J227" s="413"/>
      <c r="K227" s="414">
        <f t="shared" si="20"/>
        <v>943</v>
      </c>
      <c r="L227" s="412">
        <v>1100</v>
      </c>
    </row>
    <row r="228" spans="1:12" x14ac:dyDescent="0.2">
      <c r="A228" s="1814" t="s">
        <v>222</v>
      </c>
      <c r="B228" s="267">
        <v>2130</v>
      </c>
      <c r="C228" s="413"/>
      <c r="D228" s="412">
        <v>8043</v>
      </c>
      <c r="E228" s="413"/>
      <c r="F228" s="413"/>
      <c r="G228" s="413"/>
      <c r="H228" s="413"/>
      <c r="I228" s="413"/>
      <c r="J228" s="413"/>
      <c r="K228" s="414">
        <f t="shared" si="20"/>
        <v>8043</v>
      </c>
      <c r="L228" s="412">
        <v>7800</v>
      </c>
    </row>
    <row r="229" spans="1:12" x14ac:dyDescent="0.2">
      <c r="A229" s="1814" t="s">
        <v>223</v>
      </c>
      <c r="B229" s="267">
        <v>2140</v>
      </c>
      <c r="C229" s="413"/>
      <c r="D229" s="412"/>
      <c r="E229" s="413"/>
      <c r="F229" s="413"/>
      <c r="G229" s="413"/>
      <c r="H229" s="413"/>
      <c r="I229" s="413"/>
      <c r="J229" s="413"/>
      <c r="K229" s="414">
        <f t="shared" si="20"/>
        <v>0</v>
      </c>
      <c r="L229" s="412">
        <v>0</v>
      </c>
    </row>
    <row r="230" spans="1:12" x14ac:dyDescent="0.2">
      <c r="A230" s="1814" t="s">
        <v>224</v>
      </c>
      <c r="B230" s="267">
        <v>2150</v>
      </c>
      <c r="C230" s="413"/>
      <c r="D230" s="412"/>
      <c r="E230" s="413"/>
      <c r="F230" s="413"/>
      <c r="G230" s="413"/>
      <c r="H230" s="413"/>
      <c r="I230" s="413"/>
      <c r="J230" s="413"/>
      <c r="K230" s="414">
        <f t="shared" si="20"/>
        <v>0</v>
      </c>
      <c r="L230" s="412">
        <v>0</v>
      </c>
    </row>
    <row r="231" spans="1:12" x14ac:dyDescent="0.2">
      <c r="A231" s="1814" t="s">
        <v>173</v>
      </c>
      <c r="B231" s="267">
        <v>2190</v>
      </c>
      <c r="C231" s="413"/>
      <c r="D231" s="412"/>
      <c r="E231" s="413"/>
      <c r="F231" s="413"/>
      <c r="G231" s="413"/>
      <c r="H231" s="413"/>
      <c r="I231" s="413"/>
      <c r="J231" s="413"/>
      <c r="K231" s="414">
        <f t="shared" si="20"/>
        <v>0</v>
      </c>
      <c r="L231" s="412">
        <v>100</v>
      </c>
    </row>
    <row r="232" spans="1:12" ht="12.75" customHeight="1" thickBot="1" x14ac:dyDescent="0.25">
      <c r="A232" s="887" t="s">
        <v>659</v>
      </c>
      <c r="B232" s="465" t="s">
        <v>832</v>
      </c>
      <c r="C232" s="413"/>
      <c r="D232" s="415">
        <f>SUM(D226:D231)</f>
        <v>9809</v>
      </c>
      <c r="E232" s="413"/>
      <c r="F232" s="413"/>
      <c r="G232" s="413"/>
      <c r="H232" s="413"/>
      <c r="I232" s="413"/>
      <c r="J232" s="413"/>
      <c r="K232" s="415">
        <f>SUM(K226:K231)</f>
        <v>9809</v>
      </c>
      <c r="L232" s="415">
        <f>SUM(L226:L231)</f>
        <v>9900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v>736</v>
      </c>
      <c r="E234" s="413"/>
      <c r="F234" s="413"/>
      <c r="G234" s="413"/>
      <c r="H234" s="413"/>
      <c r="I234" s="413"/>
      <c r="J234" s="413"/>
      <c r="K234" s="420">
        <f>D234</f>
        <v>736</v>
      </c>
      <c r="L234" s="418">
        <v>911</v>
      </c>
    </row>
    <row r="235" spans="1:12" x14ac:dyDescent="0.2">
      <c r="A235" s="1814" t="s">
        <v>976</v>
      </c>
      <c r="B235" s="267">
        <v>2220</v>
      </c>
      <c r="C235" s="413"/>
      <c r="D235" s="412"/>
      <c r="E235" s="413"/>
      <c r="F235" s="413"/>
      <c r="G235" s="413"/>
      <c r="H235" s="413"/>
      <c r="I235" s="413"/>
      <c r="J235" s="413"/>
      <c r="K235" s="420">
        <f>D235</f>
        <v>0</v>
      </c>
      <c r="L235" s="412">
        <v>0</v>
      </c>
    </row>
    <row r="236" spans="1:12" x14ac:dyDescent="0.2">
      <c r="A236" s="1814" t="s">
        <v>977</v>
      </c>
      <c r="B236" s="267">
        <v>2230</v>
      </c>
      <c r="C236" s="413"/>
      <c r="D236" s="412"/>
      <c r="E236" s="413"/>
      <c r="F236" s="413"/>
      <c r="G236" s="413"/>
      <c r="H236" s="413"/>
      <c r="I236" s="413"/>
      <c r="J236" s="413"/>
      <c r="K236" s="420">
        <f>D236</f>
        <v>0</v>
      </c>
      <c r="L236" s="412">
        <v>0</v>
      </c>
    </row>
    <row r="237" spans="1:12" ht="12.75" customHeight="1" thickBot="1" x14ac:dyDescent="0.25">
      <c r="A237" s="1840" t="s">
        <v>660</v>
      </c>
      <c r="B237" s="878">
        <v>2200</v>
      </c>
      <c r="C237" s="413"/>
      <c r="D237" s="415">
        <f>SUM(D234:D236)</f>
        <v>736</v>
      </c>
      <c r="E237" s="413"/>
      <c r="F237" s="413"/>
      <c r="G237" s="413"/>
      <c r="H237" s="413"/>
      <c r="I237" s="413"/>
      <c r="J237" s="413"/>
      <c r="K237" s="415">
        <f>SUM(K234:K236)</f>
        <v>736</v>
      </c>
      <c r="L237" s="415">
        <f>SUM(L234:L236)</f>
        <v>911</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v>2101</v>
      </c>
      <c r="E239" s="413"/>
      <c r="F239" s="413"/>
      <c r="G239" s="413"/>
      <c r="H239" s="413"/>
      <c r="I239" s="413"/>
      <c r="J239" s="413"/>
      <c r="K239" s="420">
        <f>D239</f>
        <v>2101</v>
      </c>
      <c r="L239" s="418">
        <v>750</v>
      </c>
    </row>
    <row r="240" spans="1:12" x14ac:dyDescent="0.2">
      <c r="A240" s="1814" t="s">
        <v>979</v>
      </c>
      <c r="B240" s="267">
        <v>2320</v>
      </c>
      <c r="C240" s="413"/>
      <c r="D240" s="412"/>
      <c r="E240" s="413"/>
      <c r="F240" s="413"/>
      <c r="G240" s="413"/>
      <c r="H240" s="413"/>
      <c r="I240" s="413"/>
      <c r="J240" s="413"/>
      <c r="K240" s="420">
        <f t="shared" ref="K240:K250" si="21">D240</f>
        <v>0</v>
      </c>
      <c r="L240" s="412">
        <v>1750</v>
      </c>
    </row>
    <row r="241" spans="1:12" x14ac:dyDescent="0.2">
      <c r="A241" s="1814" t="s">
        <v>980</v>
      </c>
      <c r="B241" s="267">
        <v>2330</v>
      </c>
      <c r="C241" s="413"/>
      <c r="D241" s="412"/>
      <c r="E241" s="413"/>
      <c r="F241" s="413"/>
      <c r="G241" s="413"/>
      <c r="H241" s="413"/>
      <c r="I241" s="413"/>
      <c r="J241" s="413"/>
      <c r="K241" s="420">
        <f t="shared" si="21"/>
        <v>0</v>
      </c>
      <c r="L241" s="412">
        <v>0</v>
      </c>
    </row>
    <row r="242" spans="1:12" x14ac:dyDescent="0.2">
      <c r="A242" s="1815" t="s">
        <v>340</v>
      </c>
      <c r="B242" s="292" t="s">
        <v>321</v>
      </c>
      <c r="C242" s="413"/>
      <c r="D242" s="691"/>
      <c r="E242" s="413"/>
      <c r="F242" s="413"/>
      <c r="G242" s="413"/>
      <c r="H242" s="413"/>
      <c r="I242" s="413"/>
      <c r="J242" s="413"/>
      <c r="K242" s="420">
        <f t="shared" si="21"/>
        <v>0</v>
      </c>
      <c r="L242" s="412">
        <v>0</v>
      </c>
    </row>
    <row r="243" spans="1:12" ht="23.25" customHeight="1" x14ac:dyDescent="0.2">
      <c r="A243" s="1815" t="s">
        <v>341</v>
      </c>
      <c r="B243" s="527" t="s">
        <v>322</v>
      </c>
      <c r="C243" s="413"/>
      <c r="D243" s="691"/>
      <c r="E243" s="413"/>
      <c r="F243" s="413"/>
      <c r="G243" s="413"/>
      <c r="H243" s="413"/>
      <c r="I243" s="413"/>
      <c r="J243" s="413"/>
      <c r="K243" s="420">
        <f t="shared" si="21"/>
        <v>0</v>
      </c>
      <c r="L243" s="412">
        <v>0</v>
      </c>
    </row>
    <row r="244" spans="1:12" x14ac:dyDescent="0.2">
      <c r="A244" s="1815" t="s">
        <v>342</v>
      </c>
      <c r="B244" s="292" t="s">
        <v>323</v>
      </c>
      <c r="C244" s="413"/>
      <c r="D244" s="691"/>
      <c r="E244" s="413"/>
      <c r="F244" s="413"/>
      <c r="G244" s="413"/>
      <c r="H244" s="413"/>
      <c r="I244" s="413"/>
      <c r="J244" s="413"/>
      <c r="K244" s="420">
        <f t="shared" si="21"/>
        <v>0</v>
      </c>
      <c r="L244" s="412">
        <v>0</v>
      </c>
    </row>
    <row r="245" spans="1:12" x14ac:dyDescent="0.2">
      <c r="A245" s="1815" t="s">
        <v>274</v>
      </c>
      <c r="B245" s="292" t="s">
        <v>324</v>
      </c>
      <c r="C245" s="413"/>
      <c r="D245" s="691"/>
      <c r="E245" s="413"/>
      <c r="F245" s="413"/>
      <c r="G245" s="413"/>
      <c r="H245" s="413"/>
      <c r="I245" s="413"/>
      <c r="J245" s="413"/>
      <c r="K245" s="420">
        <f t="shared" si="21"/>
        <v>0</v>
      </c>
      <c r="L245" s="412">
        <v>0</v>
      </c>
    </row>
    <row r="246" spans="1:12" x14ac:dyDescent="0.2">
      <c r="A246" s="1815" t="s">
        <v>817</v>
      </c>
      <c r="B246" s="292" t="s">
        <v>325</v>
      </c>
      <c r="C246" s="413"/>
      <c r="D246" s="691"/>
      <c r="E246" s="413"/>
      <c r="F246" s="413"/>
      <c r="G246" s="413"/>
      <c r="H246" s="413"/>
      <c r="I246" s="413"/>
      <c r="J246" s="413"/>
      <c r="K246" s="420">
        <f t="shared" si="21"/>
        <v>0</v>
      </c>
      <c r="L246" s="412">
        <v>0</v>
      </c>
    </row>
    <row r="247" spans="1:12" x14ac:dyDescent="0.2">
      <c r="A247" s="1815" t="s">
        <v>275</v>
      </c>
      <c r="B247" s="292" t="s">
        <v>326</v>
      </c>
      <c r="C247" s="413"/>
      <c r="D247" s="691"/>
      <c r="E247" s="413"/>
      <c r="F247" s="413"/>
      <c r="G247" s="413"/>
      <c r="H247" s="413"/>
      <c r="I247" s="413"/>
      <c r="J247" s="413"/>
      <c r="K247" s="420">
        <f t="shared" si="21"/>
        <v>0</v>
      </c>
      <c r="L247" s="412">
        <v>0</v>
      </c>
    </row>
    <row r="248" spans="1:12" ht="22.5" x14ac:dyDescent="0.2">
      <c r="A248" s="1815" t="s">
        <v>1215</v>
      </c>
      <c r="B248" s="527" t="s">
        <v>327</v>
      </c>
      <c r="C248" s="413"/>
      <c r="D248" s="691"/>
      <c r="E248" s="413"/>
      <c r="F248" s="413"/>
      <c r="G248" s="413"/>
      <c r="H248" s="413"/>
      <c r="I248" s="413"/>
      <c r="J248" s="413"/>
      <c r="K248" s="420">
        <f t="shared" si="21"/>
        <v>0</v>
      </c>
      <c r="L248" s="412">
        <v>0</v>
      </c>
    </row>
    <row r="249" spans="1:12" x14ac:dyDescent="0.2">
      <c r="A249" s="1815" t="s">
        <v>1216</v>
      </c>
      <c r="B249" s="292" t="s">
        <v>328</v>
      </c>
      <c r="C249" s="413"/>
      <c r="D249" s="691"/>
      <c r="E249" s="413"/>
      <c r="F249" s="413"/>
      <c r="G249" s="413"/>
      <c r="H249" s="413"/>
      <c r="I249" s="413"/>
      <c r="J249" s="413"/>
      <c r="K249" s="420">
        <f t="shared" si="21"/>
        <v>0</v>
      </c>
      <c r="L249" s="412">
        <v>0</v>
      </c>
    </row>
    <row r="250" spans="1:12" x14ac:dyDescent="0.2">
      <c r="A250" s="1815" t="s">
        <v>1147</v>
      </c>
      <c r="B250" s="267" t="s">
        <v>329</v>
      </c>
      <c r="C250" s="413"/>
      <c r="D250" s="691"/>
      <c r="E250" s="413"/>
      <c r="F250" s="413"/>
      <c r="G250" s="413"/>
      <c r="H250" s="413"/>
      <c r="I250" s="413"/>
      <c r="J250" s="413"/>
      <c r="K250" s="420">
        <f t="shared" si="21"/>
        <v>0</v>
      </c>
      <c r="L250" s="412">
        <v>0</v>
      </c>
    </row>
    <row r="251" spans="1:12" ht="12.75" customHeight="1" thickBot="1" x14ac:dyDescent="0.25">
      <c r="A251" s="887" t="s">
        <v>833</v>
      </c>
      <c r="B251" s="877">
        <v>2300</v>
      </c>
      <c r="C251" s="413"/>
      <c r="D251" s="415">
        <f>SUM(D239:D250)</f>
        <v>2101</v>
      </c>
      <c r="E251" s="413"/>
      <c r="F251" s="413"/>
      <c r="G251" s="413"/>
      <c r="H251" s="413"/>
      <c r="I251" s="413"/>
      <c r="J251" s="413"/>
      <c r="K251" s="415">
        <f>SUM(K239:K250)</f>
        <v>2101</v>
      </c>
      <c r="L251" s="415">
        <f>SUM(L239:L250)</f>
        <v>2500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12955</v>
      </c>
      <c r="E253" s="413"/>
      <c r="F253" s="413"/>
      <c r="G253" s="413"/>
      <c r="H253" s="413"/>
      <c r="I253" s="413"/>
      <c r="J253" s="413"/>
      <c r="K253" s="420">
        <f>D253</f>
        <v>12955</v>
      </c>
      <c r="L253" s="418">
        <v>13200</v>
      </c>
    </row>
    <row r="254" spans="1:12" ht="23.25" customHeight="1" x14ac:dyDescent="0.2">
      <c r="A254" s="1820" t="s">
        <v>1217</v>
      </c>
      <c r="B254" s="526">
        <v>2490</v>
      </c>
      <c r="C254" s="413"/>
      <c r="D254" s="412">
        <v>8395</v>
      </c>
      <c r="E254" s="413"/>
      <c r="F254" s="413"/>
      <c r="G254" s="413"/>
      <c r="H254" s="413"/>
      <c r="I254" s="413"/>
      <c r="J254" s="413"/>
      <c r="K254" s="420">
        <f>D254</f>
        <v>8395</v>
      </c>
      <c r="L254" s="412">
        <v>8000</v>
      </c>
    </row>
    <row r="255" spans="1:12" ht="12.75" customHeight="1" thickBot="1" x14ac:dyDescent="0.25">
      <c r="A255" s="1835" t="s">
        <v>302</v>
      </c>
      <c r="B255" s="541" t="s">
        <v>35</v>
      </c>
      <c r="C255" s="413"/>
      <c r="D255" s="415">
        <f>SUM(D253:D254)</f>
        <v>21350</v>
      </c>
      <c r="E255" s="413"/>
      <c r="F255" s="413"/>
      <c r="G255" s="413"/>
      <c r="H255" s="413"/>
      <c r="I255" s="413"/>
      <c r="J255" s="413"/>
      <c r="K255" s="415">
        <f>SUM(K253:K254)</f>
        <v>21350</v>
      </c>
      <c r="L255" s="415">
        <f>SUM(L253:L254)</f>
        <v>21200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v>0</v>
      </c>
    </row>
    <row r="258" spans="1:12" x14ac:dyDescent="0.2">
      <c r="A258" s="1814" t="s">
        <v>543</v>
      </c>
      <c r="B258" s="525">
        <v>2520</v>
      </c>
      <c r="C258" s="413"/>
      <c r="D258" s="412">
        <v>10059</v>
      </c>
      <c r="E258" s="413"/>
      <c r="F258" s="413"/>
      <c r="G258" s="413"/>
      <c r="H258" s="413"/>
      <c r="I258" s="413"/>
      <c r="J258" s="413"/>
      <c r="K258" s="420">
        <f t="shared" ref="K258:K263" si="22">D258</f>
        <v>10059</v>
      </c>
      <c r="L258" s="412">
        <v>9810</v>
      </c>
    </row>
    <row r="259" spans="1:12" x14ac:dyDescent="0.2">
      <c r="A259" s="1814" t="s">
        <v>5</v>
      </c>
      <c r="B259" s="267">
        <v>2530</v>
      </c>
      <c r="C259" s="413"/>
      <c r="D259" s="412"/>
      <c r="E259" s="413"/>
      <c r="F259" s="413"/>
      <c r="G259" s="413"/>
      <c r="H259" s="413"/>
      <c r="I259" s="413"/>
      <c r="J259" s="413"/>
      <c r="K259" s="420">
        <f t="shared" si="22"/>
        <v>0</v>
      </c>
      <c r="L259" s="412">
        <v>0</v>
      </c>
    </row>
    <row r="260" spans="1:12" x14ac:dyDescent="0.2">
      <c r="A260" s="1814" t="s">
        <v>221</v>
      </c>
      <c r="B260" s="267">
        <v>2540</v>
      </c>
      <c r="C260" s="413"/>
      <c r="D260" s="412">
        <v>40561</v>
      </c>
      <c r="E260" s="413"/>
      <c r="F260" s="413"/>
      <c r="G260" s="413"/>
      <c r="H260" s="413"/>
      <c r="I260" s="413"/>
      <c r="J260" s="413"/>
      <c r="K260" s="420">
        <f t="shared" si="22"/>
        <v>40561</v>
      </c>
      <c r="L260" s="412">
        <v>42000</v>
      </c>
    </row>
    <row r="261" spans="1:12" x14ac:dyDescent="0.2">
      <c r="A261" s="1814" t="s">
        <v>1129</v>
      </c>
      <c r="B261" s="267">
        <v>2550</v>
      </c>
      <c r="C261" s="413"/>
      <c r="D261" s="412">
        <v>145</v>
      </c>
      <c r="E261" s="413"/>
      <c r="F261" s="413"/>
      <c r="G261" s="413"/>
      <c r="H261" s="413"/>
      <c r="I261" s="413"/>
      <c r="J261" s="413"/>
      <c r="K261" s="420">
        <f t="shared" si="22"/>
        <v>145</v>
      </c>
      <c r="L261" s="412">
        <v>200</v>
      </c>
    </row>
    <row r="262" spans="1:12" x14ac:dyDescent="0.2">
      <c r="A262" s="1814" t="s">
        <v>107</v>
      </c>
      <c r="B262" s="267">
        <v>2560</v>
      </c>
      <c r="C262" s="413"/>
      <c r="D262" s="412">
        <v>28086</v>
      </c>
      <c r="E262" s="413"/>
      <c r="F262" s="413"/>
      <c r="G262" s="413"/>
      <c r="H262" s="413"/>
      <c r="I262" s="413"/>
      <c r="J262" s="413"/>
      <c r="K262" s="420">
        <f t="shared" si="22"/>
        <v>28086</v>
      </c>
      <c r="L262" s="412">
        <v>28750</v>
      </c>
    </row>
    <row r="263" spans="1:12" x14ac:dyDescent="0.2">
      <c r="A263" s="1814" t="s">
        <v>108</v>
      </c>
      <c r="B263" s="267">
        <v>2570</v>
      </c>
      <c r="C263" s="413"/>
      <c r="D263" s="412"/>
      <c r="E263" s="413"/>
      <c r="F263" s="413"/>
      <c r="G263" s="413"/>
      <c r="H263" s="413"/>
      <c r="I263" s="413"/>
      <c r="J263" s="413"/>
      <c r="K263" s="420">
        <f t="shared" si="22"/>
        <v>0</v>
      </c>
      <c r="L263" s="412">
        <v>0</v>
      </c>
    </row>
    <row r="264" spans="1:12" ht="12.75" customHeight="1" thickBot="1" x14ac:dyDescent="0.25">
      <c r="A264" s="887" t="s">
        <v>835</v>
      </c>
      <c r="B264" s="465" t="s">
        <v>36</v>
      </c>
      <c r="C264" s="413"/>
      <c r="D264" s="415">
        <f>SUM(D257:D263)</f>
        <v>78851</v>
      </c>
      <c r="E264" s="413"/>
      <c r="F264" s="413"/>
      <c r="G264" s="413"/>
      <c r="H264" s="413"/>
      <c r="I264" s="413"/>
      <c r="J264" s="413"/>
      <c r="K264" s="415">
        <f>SUM(K257:K263)</f>
        <v>78851</v>
      </c>
      <c r="L264" s="415">
        <f>SUM(L257:L263)</f>
        <v>80760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v>0</v>
      </c>
    </row>
    <row r="267" spans="1:12" ht="20.25" customHeight="1" x14ac:dyDescent="0.2">
      <c r="A267" s="1814" t="s">
        <v>711</v>
      </c>
      <c r="B267" s="114">
        <v>2620</v>
      </c>
      <c r="C267" s="413"/>
      <c r="D267" s="412"/>
      <c r="E267" s="413"/>
      <c r="F267" s="413"/>
      <c r="G267" s="413"/>
      <c r="H267" s="413"/>
      <c r="I267" s="413"/>
      <c r="J267" s="413"/>
      <c r="K267" s="420">
        <f>D267</f>
        <v>0</v>
      </c>
      <c r="L267" s="412">
        <v>0</v>
      </c>
    </row>
    <row r="268" spans="1:12" ht="12" customHeight="1" x14ac:dyDescent="0.2">
      <c r="A268" s="1814" t="s">
        <v>1251</v>
      </c>
      <c r="B268" s="267">
        <v>2630</v>
      </c>
      <c r="C268" s="413"/>
      <c r="D268" s="412"/>
      <c r="E268" s="413"/>
      <c r="F268" s="413"/>
      <c r="G268" s="413"/>
      <c r="H268" s="413"/>
      <c r="I268" s="413"/>
      <c r="J268" s="413"/>
      <c r="K268" s="420">
        <f>D268</f>
        <v>0</v>
      </c>
      <c r="L268" s="412">
        <v>0</v>
      </c>
    </row>
    <row r="269" spans="1:12" x14ac:dyDescent="0.2">
      <c r="A269" s="1814" t="s">
        <v>472</v>
      </c>
      <c r="B269" s="267">
        <v>2640</v>
      </c>
      <c r="C269" s="413"/>
      <c r="D269" s="412"/>
      <c r="E269" s="413"/>
      <c r="F269" s="413"/>
      <c r="G269" s="413"/>
      <c r="H269" s="413"/>
      <c r="I269" s="413"/>
      <c r="J269" s="413"/>
      <c r="K269" s="420">
        <f>D269</f>
        <v>0</v>
      </c>
      <c r="L269" s="412">
        <v>0</v>
      </c>
    </row>
    <row r="270" spans="1:12" x14ac:dyDescent="0.2">
      <c r="A270" s="1814" t="s">
        <v>473</v>
      </c>
      <c r="B270" s="267">
        <v>2660</v>
      </c>
      <c r="C270" s="413"/>
      <c r="D270" s="412"/>
      <c r="E270" s="413"/>
      <c r="F270" s="413"/>
      <c r="G270" s="413"/>
      <c r="H270" s="413"/>
      <c r="I270" s="413"/>
      <c r="J270" s="413"/>
      <c r="K270" s="420">
        <f>D270</f>
        <v>0</v>
      </c>
      <c r="L270" s="412">
        <v>0</v>
      </c>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v>0</v>
      </c>
    </row>
    <row r="273" spans="1:12" ht="12.75" customHeight="1" thickBot="1" x14ac:dyDescent="0.25">
      <c r="A273" s="1841" t="s">
        <v>972</v>
      </c>
      <c r="B273" s="879">
        <v>2000</v>
      </c>
      <c r="C273" s="413"/>
      <c r="D273" s="425">
        <f>SUM(D232,D237,D251,D255,D264,D271,D272)</f>
        <v>112847</v>
      </c>
      <c r="E273" s="413"/>
      <c r="F273" s="413"/>
      <c r="G273" s="413"/>
      <c r="H273" s="413"/>
      <c r="I273" s="413"/>
      <c r="J273" s="413"/>
      <c r="K273" s="425">
        <f>SUM(K232,K237,K251,K255,K264,K271,K272)</f>
        <v>112847</v>
      </c>
      <c r="L273" s="425">
        <f>SUM(L232,L237,L251,L255,L264,L271,L272)</f>
        <v>115271</v>
      </c>
    </row>
    <row r="274" spans="1:12" ht="18" customHeight="1" thickTop="1" thickBot="1" x14ac:dyDescent="0.25">
      <c r="A274" s="1842" t="s">
        <v>1043</v>
      </c>
      <c r="B274" s="264">
        <v>3000</v>
      </c>
      <c r="C274" s="413"/>
      <c r="D274" s="424">
        <v>45</v>
      </c>
      <c r="E274" s="413"/>
      <c r="F274" s="413"/>
      <c r="G274" s="413"/>
      <c r="H274" s="413"/>
      <c r="I274" s="413"/>
      <c r="J274" s="413"/>
      <c r="K274" s="428">
        <f>D274</f>
        <v>45</v>
      </c>
      <c r="L274" s="424">
        <v>100</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v>0</v>
      </c>
    </row>
    <row r="277" spans="1:12" x14ac:dyDescent="0.2">
      <c r="A277" s="1814" t="s">
        <v>812</v>
      </c>
      <c r="B277" s="267">
        <v>4140</v>
      </c>
      <c r="C277" s="413"/>
      <c r="D277" s="412"/>
      <c r="E277" s="413"/>
      <c r="F277" s="413"/>
      <c r="G277" s="413"/>
      <c r="H277" s="413"/>
      <c r="I277" s="413"/>
      <c r="J277" s="413"/>
      <c r="K277" s="414">
        <f>D277</f>
        <v>0</v>
      </c>
      <c r="L277" s="412">
        <v>0</v>
      </c>
    </row>
    <row r="278" spans="1:12" ht="12.75" customHeight="1" thickBot="1" x14ac:dyDescent="0.25">
      <c r="A278" s="887" t="s">
        <v>1916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v>0</v>
      </c>
    </row>
    <row r="282" spans="1:12" x14ac:dyDescent="0.2">
      <c r="A282" s="1814" t="s">
        <v>92</v>
      </c>
      <c r="B282" s="267">
        <v>5120</v>
      </c>
      <c r="C282" s="413"/>
      <c r="D282" s="413"/>
      <c r="E282" s="413"/>
      <c r="F282" s="413"/>
      <c r="G282" s="413"/>
      <c r="H282" s="412"/>
      <c r="I282" s="413"/>
      <c r="J282" s="413"/>
      <c r="K282" s="414">
        <f>H282</f>
        <v>0</v>
      </c>
      <c r="L282" s="412">
        <v>0</v>
      </c>
    </row>
    <row r="283" spans="1:12" ht="12.75" customHeight="1" x14ac:dyDescent="0.2">
      <c r="A283" s="1814" t="s">
        <v>1391</v>
      </c>
      <c r="B283" s="114" t="s">
        <v>721</v>
      </c>
      <c r="C283" s="413"/>
      <c r="D283" s="413"/>
      <c r="E283" s="413"/>
      <c r="F283" s="413"/>
      <c r="G283" s="413"/>
      <c r="H283" s="412"/>
      <c r="I283" s="413"/>
      <c r="J283" s="413"/>
      <c r="K283" s="414">
        <f>H283</f>
        <v>0</v>
      </c>
      <c r="L283" s="412">
        <v>0</v>
      </c>
    </row>
    <row r="284" spans="1:12" x14ac:dyDescent="0.2">
      <c r="A284" s="1814" t="s">
        <v>93</v>
      </c>
      <c r="B284" s="267" t="s">
        <v>692</v>
      </c>
      <c r="C284" s="413"/>
      <c r="D284" s="413"/>
      <c r="E284" s="413"/>
      <c r="F284" s="413"/>
      <c r="G284" s="413"/>
      <c r="H284" s="412"/>
      <c r="I284" s="413"/>
      <c r="J284" s="413"/>
      <c r="K284" s="414">
        <f>H284</f>
        <v>0</v>
      </c>
      <c r="L284" s="412">
        <v>0</v>
      </c>
    </row>
    <row r="285" spans="1:12" x14ac:dyDescent="0.2">
      <c r="A285" s="1814" t="s">
        <v>881</v>
      </c>
      <c r="B285" s="267" t="s">
        <v>722</v>
      </c>
      <c r="C285" s="413"/>
      <c r="D285" s="413"/>
      <c r="E285" s="413"/>
      <c r="F285" s="413"/>
      <c r="G285" s="413"/>
      <c r="H285" s="412"/>
      <c r="I285" s="413"/>
      <c r="J285" s="413"/>
      <c r="K285" s="414">
        <f>H285</f>
        <v>0</v>
      </c>
      <c r="L285" s="412">
        <v>0</v>
      </c>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v>0</v>
      </c>
    </row>
    <row r="288" spans="1:12" ht="12.75" customHeight="1" thickTop="1" thickBot="1" x14ac:dyDescent="0.25">
      <c r="A288" s="2243" t="s">
        <v>595</v>
      </c>
      <c r="B288" s="2245"/>
      <c r="C288" s="413"/>
      <c r="D288" s="415">
        <f>SUM(D223,D273,D274,D278)</f>
        <v>239816</v>
      </c>
      <c r="E288" s="413"/>
      <c r="F288" s="413"/>
      <c r="G288" s="413"/>
      <c r="H288" s="415">
        <f>H286</f>
        <v>0</v>
      </c>
      <c r="I288" s="413"/>
      <c r="J288" s="413"/>
      <c r="K288" s="415">
        <f>SUM(K223,K273,K274,K278,K286,K287)</f>
        <v>239816</v>
      </c>
      <c r="L288" s="415">
        <f>SUM(L223,L273,L274,L278,L286,L287)</f>
        <v>243157</v>
      </c>
    </row>
    <row r="289" spans="1:14" ht="23.25" thickTop="1" x14ac:dyDescent="0.2">
      <c r="A289" s="901" t="s">
        <v>1177</v>
      </c>
      <c r="B289" s="902"/>
      <c r="C289" s="413"/>
      <c r="D289" s="416"/>
      <c r="E289" s="413"/>
      <c r="F289" s="413"/>
      <c r="G289" s="413"/>
      <c r="H289" s="441"/>
      <c r="I289" s="413"/>
      <c r="J289" s="413"/>
      <c r="K289" s="440">
        <f>'Revenues 9-14'!G275-'Expenditures 15-22'!K288</f>
        <v>-13446</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2" t="s">
        <v>150</v>
      </c>
      <c r="B291" s="2236"/>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c r="G294" s="412"/>
      <c r="H294" s="412"/>
      <c r="I294" s="436"/>
      <c r="J294" s="436"/>
      <c r="K294" s="414">
        <f>SUM(C294:J294)</f>
        <v>0</v>
      </c>
      <c r="L294" s="436">
        <v>0</v>
      </c>
    </row>
    <row r="295" spans="1:14" ht="13.5" customHeight="1" x14ac:dyDescent="0.2">
      <c r="A295" s="1845" t="s">
        <v>1156</v>
      </c>
      <c r="B295" s="267" t="s">
        <v>673</v>
      </c>
      <c r="C295" s="412"/>
      <c r="D295" s="412"/>
      <c r="E295" s="412"/>
      <c r="F295" s="412"/>
      <c r="G295" s="412"/>
      <c r="H295" s="412"/>
      <c r="I295" s="436"/>
      <c r="J295" s="436"/>
      <c r="K295" s="414">
        <f>SUM(C295:J295)</f>
        <v>0</v>
      </c>
      <c r="L295" s="412">
        <v>0</v>
      </c>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v>0</v>
      </c>
    </row>
    <row r="300" spans="1:14" x14ac:dyDescent="0.2">
      <c r="A300" s="1814" t="s">
        <v>349</v>
      </c>
      <c r="B300" s="267">
        <v>4120</v>
      </c>
      <c r="C300" s="413"/>
      <c r="D300" s="413"/>
      <c r="E300" s="436"/>
      <c r="F300" s="413"/>
      <c r="G300" s="413"/>
      <c r="H300" s="436"/>
      <c r="I300" s="507"/>
      <c r="J300" s="413"/>
      <c r="K300" s="1061">
        <f>SUM(E300,H300)</f>
        <v>0</v>
      </c>
      <c r="L300" s="412">
        <v>0</v>
      </c>
    </row>
    <row r="301" spans="1:14" x14ac:dyDescent="0.2">
      <c r="A301" s="1814" t="s">
        <v>812</v>
      </c>
      <c r="B301" s="267">
        <v>4140</v>
      </c>
      <c r="C301" s="413"/>
      <c r="D301" s="413"/>
      <c r="E301" s="436"/>
      <c r="F301" s="413"/>
      <c r="G301" s="413"/>
      <c r="H301" s="436"/>
      <c r="I301" s="507"/>
      <c r="J301" s="413"/>
      <c r="K301" s="1061">
        <f>SUM(E301,H301)</f>
        <v>0</v>
      </c>
      <c r="L301" s="412">
        <v>0</v>
      </c>
    </row>
    <row r="302" spans="1:14" ht="12.75" customHeight="1" x14ac:dyDescent="0.2">
      <c r="A302" s="1820" t="s">
        <v>813</v>
      </c>
      <c r="B302" s="114">
        <v>4190</v>
      </c>
      <c r="C302" s="413"/>
      <c r="D302" s="413"/>
      <c r="E302" s="436"/>
      <c r="F302" s="413"/>
      <c r="G302" s="413"/>
      <c r="H302" s="436"/>
      <c r="I302" s="507"/>
      <c r="J302" s="413"/>
      <c r="K302" s="1061">
        <f>SUM(E302,H302)</f>
        <v>0</v>
      </c>
      <c r="L302" s="412">
        <v>0</v>
      </c>
    </row>
    <row r="303" spans="1:14" ht="12.75" customHeight="1" thickBot="1" x14ac:dyDescent="0.25">
      <c r="A303" s="887" t="s">
        <v>1916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v>0</v>
      </c>
    </row>
    <row r="305" spans="1:14" ht="12.75" customHeight="1" thickTop="1" thickBot="1" x14ac:dyDescent="0.25">
      <c r="A305" s="2241" t="s">
        <v>317</v>
      </c>
      <c r="B305" s="2242"/>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7" t="s">
        <v>1177</v>
      </c>
      <c r="B306" s="2238"/>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8" t="s">
        <v>156</v>
      </c>
      <c r="B308" s="2249"/>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0" t="s">
        <v>1071</v>
      </c>
      <c r="B310" s="2249"/>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v>57693</v>
      </c>
      <c r="I312" s="436"/>
      <c r="J312" s="436"/>
      <c r="K312" s="1061">
        <f>SUM(C312:J312)</f>
        <v>57693</v>
      </c>
      <c r="L312" s="436">
        <v>57406</v>
      </c>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v>0</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v>0</v>
      </c>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v>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v>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v>0</v>
      </c>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v>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v>0</v>
      </c>
      <c r="M319" s="909"/>
      <c r="N319" s="909"/>
    </row>
    <row r="320" spans="1:14" s="19" customFormat="1" x14ac:dyDescent="0.2">
      <c r="A320" s="891" t="s">
        <v>1147</v>
      </c>
      <c r="B320" s="529" t="s">
        <v>329</v>
      </c>
      <c r="C320" s="436"/>
      <c r="D320" s="436"/>
      <c r="E320" s="436">
        <v>1031</v>
      </c>
      <c r="F320" s="436"/>
      <c r="G320" s="436"/>
      <c r="H320" s="436"/>
      <c r="I320" s="436"/>
      <c r="J320" s="436"/>
      <c r="K320" s="1061">
        <f t="shared" si="24"/>
        <v>1031</v>
      </c>
      <c r="L320" s="436">
        <v>2000</v>
      </c>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v>0</v>
      </c>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1031</v>
      </c>
      <c r="F323" s="1062">
        <f t="shared" si="25"/>
        <v>0</v>
      </c>
      <c r="G323" s="1062">
        <f t="shared" si="25"/>
        <v>0</v>
      </c>
      <c r="H323" s="1062">
        <f t="shared" si="25"/>
        <v>57693</v>
      </c>
      <c r="I323" s="1062">
        <f t="shared" si="25"/>
        <v>0</v>
      </c>
      <c r="J323" s="1062">
        <f t="shared" si="25"/>
        <v>0</v>
      </c>
      <c r="K323" s="1062">
        <f>SUM(K312:K322)</f>
        <v>58724</v>
      </c>
      <c r="L323" s="1062">
        <f>SUM(L312:L322)</f>
        <v>59406</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v>0</v>
      </c>
    </row>
    <row r="327" spans="1:14" ht="12.75" customHeight="1" x14ac:dyDescent="0.2">
      <c r="A327" s="1846" t="s">
        <v>1391</v>
      </c>
      <c r="B327" s="528" t="s">
        <v>721</v>
      </c>
      <c r="C327" s="437"/>
      <c r="D327" s="437"/>
      <c r="E327" s="437"/>
      <c r="F327" s="437"/>
      <c r="G327" s="437"/>
      <c r="H327" s="435"/>
      <c r="I327" s="437"/>
      <c r="J327" s="437"/>
      <c r="K327" s="1061">
        <f>H327</f>
        <v>0</v>
      </c>
      <c r="L327" s="435">
        <v>0</v>
      </c>
    </row>
    <row r="328" spans="1:14" x14ac:dyDescent="0.2">
      <c r="A328" s="1814" t="s">
        <v>1074</v>
      </c>
      <c r="B328" s="114">
        <v>5150</v>
      </c>
      <c r="C328" s="437"/>
      <c r="D328" s="437"/>
      <c r="E328" s="437"/>
      <c r="F328" s="437"/>
      <c r="G328" s="437"/>
      <c r="H328" s="436"/>
      <c r="I328" s="437"/>
      <c r="J328" s="437"/>
      <c r="K328" s="1061">
        <f>H328</f>
        <v>0</v>
      </c>
      <c r="L328" s="436">
        <v>0</v>
      </c>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v>0</v>
      </c>
    </row>
    <row r="331" spans="1:14" ht="12.75" customHeight="1" thickTop="1" thickBot="1" x14ac:dyDescent="0.25">
      <c r="A331" s="1865" t="s">
        <v>595</v>
      </c>
      <c r="B331" s="1869"/>
      <c r="C331" s="1062">
        <f>SUM(C323)</f>
        <v>0</v>
      </c>
      <c r="D331" s="1062">
        <f t="shared" ref="D331:J331" si="26">SUM(D323)</f>
        <v>0</v>
      </c>
      <c r="E331" s="1062">
        <f t="shared" si="26"/>
        <v>1031</v>
      </c>
      <c r="F331" s="1062">
        <f t="shared" si="26"/>
        <v>0</v>
      </c>
      <c r="G331" s="1062">
        <f t="shared" si="26"/>
        <v>0</v>
      </c>
      <c r="H331" s="1062">
        <f>SUM(H323,H329)</f>
        <v>57693</v>
      </c>
      <c r="I331" s="1062">
        <f t="shared" si="26"/>
        <v>0</v>
      </c>
      <c r="J331" s="1062">
        <f t="shared" si="26"/>
        <v>0</v>
      </c>
      <c r="K331" s="1062">
        <f>SUM(K323,K329)</f>
        <v>58724</v>
      </c>
      <c r="L331" s="425">
        <f>SUM(L323,L329,L330)</f>
        <v>59406</v>
      </c>
    </row>
    <row r="332" spans="1:14" ht="12.75" customHeight="1" thickTop="1" x14ac:dyDescent="0.2">
      <c r="A332" s="2239" t="s">
        <v>1177</v>
      </c>
      <c r="B332" s="2240"/>
      <c r="C332" s="413"/>
      <c r="D332" s="413"/>
      <c r="E332" s="413"/>
      <c r="F332" s="413"/>
      <c r="G332" s="413"/>
      <c r="H332" s="413"/>
      <c r="I332" s="413"/>
      <c r="J332" s="413"/>
      <c r="K332" s="1065">
        <f>'Revenues 9-14'!J275-'Expenditures 15-22'!K331</f>
        <v>917</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1" t="s">
        <v>1142</v>
      </c>
      <c r="B334" s="2091"/>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v>0</v>
      </c>
    </row>
    <row r="338" spans="1:14" x14ac:dyDescent="0.2">
      <c r="A338" s="1814" t="s">
        <v>221</v>
      </c>
      <c r="B338" s="267">
        <v>2540</v>
      </c>
      <c r="C338" s="412"/>
      <c r="D338" s="412"/>
      <c r="E338" s="412">
        <v>12210</v>
      </c>
      <c r="F338" s="412"/>
      <c r="G338" s="412"/>
      <c r="H338" s="412"/>
      <c r="I338" s="436"/>
      <c r="J338" s="436"/>
      <c r="K338" s="414">
        <f>SUM(C338:J338)</f>
        <v>12210</v>
      </c>
      <c r="L338" s="412">
        <v>25000</v>
      </c>
    </row>
    <row r="339" spans="1:14" ht="12.75" customHeight="1" thickBot="1" x14ac:dyDescent="0.25">
      <c r="A339" s="887" t="s">
        <v>835</v>
      </c>
      <c r="B339" s="468" t="s">
        <v>36</v>
      </c>
      <c r="C339" s="415">
        <f>SUM(C337:C338)</f>
        <v>0</v>
      </c>
      <c r="D339" s="415">
        <f t="shared" ref="D339:L339" si="27">SUM(D337:D338)</f>
        <v>0</v>
      </c>
      <c r="E339" s="415">
        <f t="shared" si="27"/>
        <v>12210</v>
      </c>
      <c r="F339" s="415">
        <f t="shared" si="27"/>
        <v>0</v>
      </c>
      <c r="G339" s="415">
        <f t="shared" si="27"/>
        <v>0</v>
      </c>
      <c r="H339" s="415">
        <f t="shared" si="27"/>
        <v>0</v>
      </c>
      <c r="I339" s="415">
        <f t="shared" si="27"/>
        <v>0</v>
      </c>
      <c r="J339" s="415">
        <f t="shared" si="27"/>
        <v>0</v>
      </c>
      <c r="K339" s="415">
        <f t="shared" si="27"/>
        <v>12210</v>
      </c>
      <c r="L339" s="415">
        <f t="shared" si="27"/>
        <v>25000</v>
      </c>
    </row>
    <row r="340" spans="1:14" ht="12.75" customHeight="1" thickTop="1" x14ac:dyDescent="0.2">
      <c r="A340" s="1822" t="s">
        <v>1156</v>
      </c>
      <c r="B340" s="522" t="s">
        <v>673</v>
      </c>
      <c r="C340" s="418"/>
      <c r="D340" s="418"/>
      <c r="E340" s="418"/>
      <c r="F340" s="418"/>
      <c r="G340" s="418"/>
      <c r="H340" s="418"/>
      <c r="I340" s="435"/>
      <c r="J340" s="435"/>
      <c r="K340" s="414">
        <f>SUM(C340:J340)</f>
        <v>0</v>
      </c>
      <c r="L340" s="418">
        <v>0</v>
      </c>
    </row>
    <row r="341" spans="1:14" ht="12.75" customHeight="1" thickBot="1" x14ac:dyDescent="0.25">
      <c r="A341" s="887" t="s">
        <v>728</v>
      </c>
      <c r="B341" s="465" t="s">
        <v>668</v>
      </c>
      <c r="C341" s="415">
        <f>SUM(C339:C340)</f>
        <v>0</v>
      </c>
      <c r="D341" s="415">
        <f t="shared" ref="D341:L341" si="28">SUM(D339:D340)</f>
        <v>0</v>
      </c>
      <c r="E341" s="415">
        <f t="shared" si="28"/>
        <v>12210</v>
      </c>
      <c r="F341" s="415">
        <f t="shared" si="28"/>
        <v>0</v>
      </c>
      <c r="G341" s="415">
        <f t="shared" si="28"/>
        <v>0</v>
      </c>
      <c r="H341" s="415">
        <f t="shared" si="28"/>
        <v>0</v>
      </c>
      <c r="I341" s="415">
        <f t="shared" si="28"/>
        <v>0</v>
      </c>
      <c r="J341" s="415">
        <f t="shared" si="28"/>
        <v>0</v>
      </c>
      <c r="K341" s="415">
        <f t="shared" si="28"/>
        <v>12210</v>
      </c>
      <c r="L341" s="415">
        <f t="shared" si="28"/>
        <v>25000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v>0</v>
      </c>
    </row>
    <row r="344" spans="1:14" ht="12.75" customHeight="1" thickTop="1" thickBot="1" x14ac:dyDescent="0.25">
      <c r="A344" s="887" t="s">
        <v>1916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v>0</v>
      </c>
    </row>
    <row r="348" spans="1:14" ht="12.75" customHeight="1" x14ac:dyDescent="0.2">
      <c r="A348" s="1815" t="s">
        <v>723</v>
      </c>
      <c r="B348" s="292" t="s">
        <v>722</v>
      </c>
      <c r="C348" s="413"/>
      <c r="D348" s="413"/>
      <c r="E348" s="413"/>
      <c r="F348" s="413"/>
      <c r="G348" s="413"/>
      <c r="H348" s="436"/>
      <c r="I348" s="413"/>
      <c r="J348" s="413"/>
      <c r="K348" s="414">
        <f>SUM(C348:J348)</f>
        <v>0</v>
      </c>
      <c r="L348" s="412">
        <v>0</v>
      </c>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v>0</v>
      </c>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12210</v>
      </c>
      <c r="F354" s="415">
        <f t="shared" si="29"/>
        <v>0</v>
      </c>
      <c r="G354" s="415">
        <f t="shared" si="29"/>
        <v>0</v>
      </c>
      <c r="H354" s="415">
        <f t="shared" si="29"/>
        <v>0</v>
      </c>
      <c r="I354" s="415">
        <f t="shared" si="29"/>
        <v>0</v>
      </c>
      <c r="J354" s="415">
        <f t="shared" si="29"/>
        <v>0</v>
      </c>
      <c r="K354" s="415">
        <f t="shared" si="29"/>
        <v>12210</v>
      </c>
      <c r="L354" s="415">
        <f>SUM(L341,L344,L352,L353)</f>
        <v>25000</v>
      </c>
    </row>
    <row r="355" spans="1:14" ht="23.25" thickTop="1" x14ac:dyDescent="0.2">
      <c r="A355" s="1853" t="s">
        <v>1177</v>
      </c>
      <c r="B355" s="469"/>
      <c r="C355" s="432"/>
      <c r="D355" s="432"/>
      <c r="E355" s="419"/>
      <c r="F355" s="419"/>
      <c r="G355" s="419"/>
      <c r="H355" s="419"/>
      <c r="I355" s="419"/>
      <c r="J355" s="417"/>
      <c r="K355" s="414">
        <f>'Revenues 9-14'!K275-'Expenditures 15-22'!K354</f>
        <v>15027</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71" right="0.2" top="0.8" bottom="0.6" header="0.37" footer="0.37"/>
  <pageSetup scale="70" firstPageNumber="15" orientation="landscape" useFirstPageNumber="1" r:id="rId1"/>
  <headerFooter alignWithMargins="0">
    <oddHeader>&amp;C&amp;"Arial,Bold"&amp;9Salem Elementary School District #111 
STATEMENT OF EXPENDITURES DISBURSED/EXPENDITURES, BUDGET TO ACTUAL (ALL FUNDS)
FOR THE YEAR ENDING JUNE 30, 2016</oddHeader>
    <oddFooter>&amp;L&amp;8See accompanying notes to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B1" zoomScale="110" zoomScaleNormal="110" workbookViewId="0">
      <selection activeCell="J27" sqref="J2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6" t="str">
        <f>"District's Accounting Basis is " &amp;AUDITCHECK!D29</f>
        <v>District's Accounting Basis is CASH</v>
      </c>
      <c r="B1" s="2257"/>
      <c r="C1" s="939" t="s">
        <v>1314</v>
      </c>
      <c r="D1" s="2251" t="s">
        <v>1315</v>
      </c>
      <c r="E1" s="2252"/>
      <c r="F1" s="2252"/>
      <c r="G1" s="2252"/>
      <c r="H1" s="2252"/>
      <c r="I1" s="2252"/>
      <c r="J1" s="2252"/>
      <c r="K1" s="2252"/>
      <c r="L1" s="2253"/>
      <c r="M1" s="2254" t="s">
        <v>214</v>
      </c>
      <c r="N1" s="2255"/>
    </row>
    <row r="2" spans="1:16" ht="13.5" customHeight="1" x14ac:dyDescent="0.2">
      <c r="A2" s="2258"/>
      <c r="B2" s="2259"/>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1927</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1928</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ageMargins left="0.71" right="0.2" top="0.9" bottom="0.5" header="0.45" footer="0.4"/>
  <pageSetup scale="70" firstPageNumber="23" orientation="landscape" useFirstPageNumber="1" horizontalDpi="1200" verticalDpi="1200" r:id="rId1"/>
  <headerFooter alignWithMargins="0">
    <oddHeader>&amp;C
&amp;"Arial,Bold"&amp;9FEDERAL STIMULUS - AMERICAN RECOVERY AND REINVESTMENT ACT  (ARRA) of 2009 
Salem Elementary School District 111&amp;"Arial,Regular"&amp;10
 (Detailed Schedule of Receipts and Disbursements)</oddHeader>
    <oddFooter>&amp;L&amp;8See Accompanying Notes to the Financial Statements</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9" sqref="E1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1" t="s">
        <v>1964</v>
      </c>
      <c r="B2" s="835" t="s">
        <v>1930</v>
      </c>
      <c r="C2" s="1084" t="s">
        <v>1931</v>
      </c>
      <c r="D2" s="1084" t="s">
        <v>1932</v>
      </c>
      <c r="E2" s="1084" t="s">
        <v>1933</v>
      </c>
      <c r="F2" s="1084" t="s">
        <v>1934</v>
      </c>
    </row>
    <row r="3" spans="1:6" ht="12" customHeight="1" x14ac:dyDescent="0.2">
      <c r="A3" s="2272"/>
      <c r="B3" s="547"/>
      <c r="C3" s="833"/>
      <c r="D3" s="834" t="s">
        <v>295</v>
      </c>
      <c r="E3" s="833"/>
      <c r="F3" s="834" t="s">
        <v>296</v>
      </c>
    </row>
    <row r="4" spans="1:6" ht="13.7" customHeight="1" x14ac:dyDescent="0.2">
      <c r="A4" s="545" t="s">
        <v>1375</v>
      </c>
      <c r="B4" s="560">
        <f>'Revenues 9-14'!C5</f>
        <v>1282650</v>
      </c>
      <c r="C4" s="512"/>
      <c r="D4" s="561">
        <f>B4-C4</f>
        <v>1282650</v>
      </c>
      <c r="E4" s="512">
        <v>1296199</v>
      </c>
      <c r="F4" s="561">
        <f>E4-C4</f>
        <v>1296199</v>
      </c>
    </row>
    <row r="5" spans="1:6" ht="13.7" customHeight="1" x14ac:dyDescent="0.2">
      <c r="A5" s="545" t="s">
        <v>1038</v>
      </c>
      <c r="B5" s="560">
        <f>'Revenues 9-14'!D5</f>
        <v>252641</v>
      </c>
      <c r="C5" s="512"/>
      <c r="D5" s="561">
        <f t="shared" ref="D5:D18" si="0">B5-C5</f>
        <v>252641</v>
      </c>
      <c r="E5" s="512">
        <v>255322</v>
      </c>
      <c r="F5" s="561">
        <f>E5-C5</f>
        <v>255322</v>
      </c>
    </row>
    <row r="6" spans="1:6" ht="13.7" customHeight="1" x14ac:dyDescent="0.2">
      <c r="A6" s="545" t="s">
        <v>480</v>
      </c>
      <c r="B6" s="560">
        <f>'Revenues 9-14'!E5</f>
        <v>136130</v>
      </c>
      <c r="C6" s="512"/>
      <c r="D6" s="561">
        <f t="shared" si="0"/>
        <v>136130</v>
      </c>
      <c r="E6" s="512">
        <v>0</v>
      </c>
      <c r="F6" s="561">
        <f t="shared" ref="F6:F18" si="1">E6-C6</f>
        <v>0</v>
      </c>
    </row>
    <row r="7" spans="1:6" ht="13.7" customHeight="1" x14ac:dyDescent="0.2">
      <c r="A7" s="545" t="s">
        <v>162</v>
      </c>
      <c r="B7" s="560">
        <f>'Revenues 9-14'!F5</f>
        <v>201237</v>
      </c>
      <c r="C7" s="512"/>
      <c r="D7" s="561">
        <f t="shared" si="0"/>
        <v>201237</v>
      </c>
      <c r="E7" s="512">
        <v>203376</v>
      </c>
      <c r="F7" s="561">
        <f t="shared" si="1"/>
        <v>203376</v>
      </c>
    </row>
    <row r="8" spans="1:6" ht="13.7" customHeight="1" x14ac:dyDescent="0.2">
      <c r="A8" s="545" t="s">
        <v>1405</v>
      </c>
      <c r="B8" s="560">
        <f>'Revenues 9-14'!G5</f>
        <v>101099</v>
      </c>
      <c r="C8" s="512"/>
      <c r="D8" s="561">
        <f t="shared" si="0"/>
        <v>101099</v>
      </c>
      <c r="E8" s="512">
        <v>104408</v>
      </c>
      <c r="F8" s="561">
        <f t="shared" si="1"/>
        <v>104408</v>
      </c>
    </row>
    <row r="9" spans="1:6" ht="13.7" customHeight="1" x14ac:dyDescent="0.2">
      <c r="A9" s="545" t="s">
        <v>477</v>
      </c>
      <c r="B9" s="560">
        <f>'Revenues 9-14'!H5</f>
        <v>0</v>
      </c>
      <c r="C9" s="512"/>
      <c r="D9" s="561">
        <f t="shared" si="0"/>
        <v>0</v>
      </c>
      <c r="E9" s="512">
        <v>0</v>
      </c>
      <c r="F9" s="561">
        <f t="shared" si="1"/>
        <v>0</v>
      </c>
    </row>
    <row r="10" spans="1:6" ht="13.7" customHeight="1" x14ac:dyDescent="0.2">
      <c r="A10" s="545" t="s">
        <v>476</v>
      </c>
      <c r="B10" s="560">
        <f>'Revenues 9-14'!I5</f>
        <v>43130</v>
      </c>
      <c r="C10" s="512"/>
      <c r="D10" s="561">
        <f t="shared" si="0"/>
        <v>43130</v>
      </c>
      <c r="E10" s="512">
        <v>42952</v>
      </c>
      <c r="F10" s="561">
        <f t="shared" si="1"/>
        <v>42952</v>
      </c>
    </row>
    <row r="11" spans="1:6" x14ac:dyDescent="0.2">
      <c r="A11" s="545" t="s">
        <v>478</v>
      </c>
      <c r="B11" s="560">
        <f>'Revenues 9-14'!J5</f>
        <v>59406</v>
      </c>
      <c r="C11" s="512"/>
      <c r="D11" s="561">
        <f t="shared" si="0"/>
        <v>59406</v>
      </c>
      <c r="E11" s="512">
        <v>58007</v>
      </c>
      <c r="F11" s="561">
        <f t="shared" si="1"/>
        <v>58007</v>
      </c>
    </row>
    <row r="12" spans="1:6" ht="13.7" customHeight="1" x14ac:dyDescent="0.2">
      <c r="A12" s="545" t="s">
        <v>164</v>
      </c>
      <c r="B12" s="560">
        <f>'Revenues 9-14'!K5</f>
        <v>26334</v>
      </c>
      <c r="C12" s="512"/>
      <c r="D12" s="561">
        <f t="shared" si="0"/>
        <v>26334</v>
      </c>
      <c r="E12" s="512">
        <v>26617</v>
      </c>
      <c r="F12" s="561">
        <f t="shared" si="1"/>
        <v>26617</v>
      </c>
    </row>
    <row r="13" spans="1:6" ht="13.7" customHeight="1" x14ac:dyDescent="0.2">
      <c r="A13" s="545" t="s">
        <v>1112</v>
      </c>
      <c r="B13" s="560">
        <f>SUM('Revenues 9-14'!C6:D6)</f>
        <v>11602</v>
      </c>
      <c r="C13" s="512"/>
      <c r="D13" s="561">
        <f t="shared" si="0"/>
        <v>11602</v>
      </c>
      <c r="E13" s="512">
        <v>11731</v>
      </c>
      <c r="F13" s="561">
        <f t="shared" si="1"/>
        <v>11731</v>
      </c>
    </row>
    <row r="14" spans="1:6" ht="13.7" customHeight="1" x14ac:dyDescent="0.2">
      <c r="A14" s="545" t="s">
        <v>479</v>
      </c>
      <c r="B14" s="560">
        <f>SUM('Revenues 9-14'!C7:D7,'Revenues 9-14'!F7:H7)</f>
        <v>19833</v>
      </c>
      <c r="C14" s="512"/>
      <c r="D14" s="561">
        <f t="shared" si="0"/>
        <v>19833</v>
      </c>
      <c r="E14" s="512">
        <v>20050</v>
      </c>
      <c r="F14" s="561">
        <f t="shared" si="1"/>
        <v>20050</v>
      </c>
    </row>
    <row r="15" spans="1:6" ht="13.7" customHeight="1" x14ac:dyDescent="0.2">
      <c r="A15" s="545" t="s">
        <v>1379</v>
      </c>
      <c r="B15" s="560">
        <f>'Revenues 9-14'!E9</f>
        <v>0</v>
      </c>
      <c r="C15" s="512"/>
      <c r="D15" s="561">
        <f t="shared" si="0"/>
        <v>0</v>
      </c>
      <c r="E15" s="512">
        <v>0</v>
      </c>
      <c r="F15" s="561">
        <f t="shared" si="1"/>
        <v>0</v>
      </c>
    </row>
    <row r="16" spans="1:6" ht="13.7" customHeight="1" x14ac:dyDescent="0.2">
      <c r="A16" s="545" t="s">
        <v>1380</v>
      </c>
      <c r="B16" s="560">
        <f>'Revenues 9-14'!G8</f>
        <v>108686</v>
      </c>
      <c r="C16" s="512"/>
      <c r="D16" s="561">
        <f t="shared" si="0"/>
        <v>108686</v>
      </c>
      <c r="E16" s="512">
        <v>112131</v>
      </c>
      <c r="F16" s="561">
        <f t="shared" si="1"/>
        <v>112131</v>
      </c>
    </row>
    <row r="17" spans="1:6" ht="13.7" customHeight="1" x14ac:dyDescent="0.2">
      <c r="A17" s="545" t="s">
        <v>1381</v>
      </c>
      <c r="B17" s="560">
        <f>'Revenues 9-14'!C10</f>
        <v>0</v>
      </c>
      <c r="C17" s="512"/>
      <c r="D17" s="561">
        <f t="shared" si="0"/>
        <v>0</v>
      </c>
      <c r="E17" s="512">
        <v>0</v>
      </c>
      <c r="F17" s="561">
        <f t="shared" si="1"/>
        <v>0</v>
      </c>
    </row>
    <row r="18" spans="1:6" ht="13.7" customHeight="1" x14ac:dyDescent="0.2">
      <c r="A18" s="545" t="s">
        <v>881</v>
      </c>
      <c r="B18" s="560">
        <f>SUM('Revenues 9-14'!C11:K11)</f>
        <v>0</v>
      </c>
      <c r="C18" s="512"/>
      <c r="D18" s="561">
        <f t="shared" si="0"/>
        <v>0</v>
      </c>
      <c r="E18" s="512">
        <v>0</v>
      </c>
      <c r="F18" s="561">
        <f t="shared" si="1"/>
        <v>0</v>
      </c>
    </row>
    <row r="19" spans="1:6" ht="13.7" customHeight="1" thickBot="1" x14ac:dyDescent="0.25">
      <c r="A19" s="546" t="s">
        <v>1382</v>
      </c>
      <c r="B19" s="562">
        <f>SUM(B4:B18)</f>
        <v>2242748</v>
      </c>
      <c r="C19" s="562">
        <f>SUM(C4:C18)</f>
        <v>0</v>
      </c>
      <c r="D19" s="562">
        <f>SUM(D4:D18)</f>
        <v>2242748</v>
      </c>
      <c r="E19" s="562">
        <f>SUM(E4:E18)</f>
        <v>2130793</v>
      </c>
      <c r="F19" s="562">
        <f>SUM(F4:F18)</f>
        <v>2130793</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gridLinesSet="0"/>
  <pageMargins left="0.71" right="0.2" top="1.28" bottom="1.03" header="0.74" footer="0.75"/>
  <pageSetup scale="85" firstPageNumber="24" orientation="landscape" useFirstPageNumber="1" r:id="rId1"/>
  <headerFooter alignWithMargins="0">
    <oddHeader xml:space="preserve">&amp;CSalem Elementary School District #111 </oddHeader>
    <oddFooter>&amp;L&amp;8See accompanying notes to the financial statements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J36" sqref="J36"/>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7" t="s">
        <v>733</v>
      </c>
      <c r="B1" s="2278"/>
      <c r="C1" s="837"/>
    </row>
    <row r="2" spans="1:7" ht="33.75" customHeight="1" x14ac:dyDescent="0.2">
      <c r="A2" s="2286" t="s">
        <v>1966</v>
      </c>
      <c r="B2" s="2287"/>
      <c r="C2" s="1626" t="s">
        <v>1935</v>
      </c>
      <c r="D2" s="1626" t="s">
        <v>1936</v>
      </c>
      <c r="E2" s="1626" t="s">
        <v>1937</v>
      </c>
      <c r="F2" s="1626" t="s">
        <v>1938</v>
      </c>
    </row>
    <row r="3" spans="1:7" ht="23.25" customHeight="1" x14ac:dyDescent="0.2">
      <c r="A3" s="2292" t="s">
        <v>1328</v>
      </c>
      <c r="B3" s="2293"/>
      <c r="C3" s="2279"/>
      <c r="D3" s="2280"/>
      <c r="E3" s="2280"/>
      <c r="F3" s="2281"/>
    </row>
    <row r="4" spans="1:7" ht="12.75" customHeight="1" thickBot="1" x14ac:dyDescent="0.25">
      <c r="A4" s="2275" t="s">
        <v>734</v>
      </c>
      <c r="B4" s="2288"/>
      <c r="C4" s="927"/>
      <c r="D4" s="927"/>
      <c r="E4" s="927"/>
      <c r="F4" s="1601">
        <f>SUM(C4+D4)-E4</f>
        <v>0</v>
      </c>
    </row>
    <row r="5" spans="1:7" ht="13.5" thickTop="1" x14ac:dyDescent="0.2">
      <c r="A5" s="2289" t="s">
        <v>1324</v>
      </c>
      <c r="B5" s="2274"/>
      <c r="C5" s="2282"/>
      <c r="D5" s="2283"/>
      <c r="E5" s="2283"/>
      <c r="F5" s="2284"/>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290" t="s">
        <v>735</v>
      </c>
      <c r="B15" s="2291"/>
      <c r="C15" s="1601">
        <f>SUM(C6:C14)</f>
        <v>0</v>
      </c>
      <c r="D15" s="1601">
        <f>SUM(D6:D14)</f>
        <v>0</v>
      </c>
      <c r="E15" s="1601">
        <f>SUM(E6:E14)</f>
        <v>0</v>
      </c>
      <c r="F15" s="1601">
        <f>SUM(F6:F14)</f>
        <v>0</v>
      </c>
      <c r="G15" s="685"/>
    </row>
    <row r="16" spans="1:7" s="56" customFormat="1" ht="13.5" thickTop="1" x14ac:dyDescent="0.2">
      <c r="A16" s="2285" t="s">
        <v>1325</v>
      </c>
      <c r="B16" s="2274"/>
      <c r="C16" s="2282"/>
      <c r="D16" s="2283"/>
      <c r="E16" s="2283"/>
      <c r="F16" s="2284"/>
    </row>
    <row r="17" spans="1:11" ht="12.75" customHeight="1" thickBot="1" x14ac:dyDescent="0.25">
      <c r="A17" s="2300" t="s">
        <v>67</v>
      </c>
      <c r="B17" s="2301"/>
      <c r="C17" s="1602"/>
      <c r="D17" s="512"/>
      <c r="E17" s="1602"/>
      <c r="F17" s="1601">
        <f>SUM(C17+D17)-E17</f>
        <v>0</v>
      </c>
    </row>
    <row r="18" spans="1:11" ht="12.75" customHeight="1" thickTop="1" thickBot="1" x14ac:dyDescent="0.25">
      <c r="A18" s="2300" t="s">
        <v>7</v>
      </c>
      <c r="B18" s="2301"/>
      <c r="C18" s="1602"/>
      <c r="D18" s="512"/>
      <c r="E18" s="1602"/>
      <c r="F18" s="1601">
        <f>SUM(C18+D18)-E18</f>
        <v>0</v>
      </c>
    </row>
    <row r="19" spans="1:11" ht="12.75" customHeight="1" thickTop="1" thickBot="1" x14ac:dyDescent="0.25">
      <c r="A19" s="2300" t="s">
        <v>454</v>
      </c>
      <c r="B19" s="2301"/>
      <c r="C19" s="1602"/>
      <c r="D19" s="512"/>
      <c r="E19" s="1602"/>
      <c r="F19" s="1601">
        <f>SUM(C19+D19)-E19</f>
        <v>0</v>
      </c>
    </row>
    <row r="20" spans="1:11" ht="12.75" customHeight="1" thickTop="1" thickBot="1" x14ac:dyDescent="0.25">
      <c r="A20" s="2302" t="s">
        <v>527</v>
      </c>
      <c r="B20" s="2303"/>
      <c r="C20" s="1602"/>
      <c r="D20" s="512"/>
      <c r="E20" s="1602"/>
      <c r="F20" s="1601">
        <f>SUM(C20+D20)-E20</f>
        <v>0</v>
      </c>
    </row>
    <row r="21" spans="1:11" ht="14.25" thickTop="1" thickBot="1" x14ac:dyDescent="0.25">
      <c r="A21" s="2275" t="s">
        <v>736</v>
      </c>
      <c r="B21" s="2291"/>
      <c r="C21" s="1601">
        <f>SUM(C17:C20)</f>
        <v>0</v>
      </c>
      <c r="D21" s="1601">
        <f>SUM(D17:D20)</f>
        <v>0</v>
      </c>
      <c r="E21" s="1601">
        <f>SUM(E17:E20)</f>
        <v>0</v>
      </c>
      <c r="F21" s="1601">
        <f>SUM(F17:F20)</f>
        <v>0</v>
      </c>
      <c r="G21" s="685"/>
    </row>
    <row r="22" spans="1:11" ht="13.5" thickTop="1" x14ac:dyDescent="0.2">
      <c r="A22" s="2304" t="s">
        <v>1326</v>
      </c>
      <c r="B22" s="2274"/>
      <c r="C22" s="2282"/>
      <c r="D22" s="2283"/>
      <c r="E22" s="2283"/>
      <c r="F22" s="2284"/>
    </row>
    <row r="23" spans="1:11" ht="23.25" customHeight="1" thickBot="1" x14ac:dyDescent="0.25">
      <c r="A23" s="2275" t="s">
        <v>737</v>
      </c>
      <c r="B23" s="2291"/>
      <c r="C23" s="927"/>
      <c r="D23" s="927"/>
      <c r="E23" s="927"/>
      <c r="F23" s="1601">
        <f>SUM(C23+D23)-E23</f>
        <v>0</v>
      </c>
      <c r="G23" s="685"/>
    </row>
    <row r="24" spans="1:11" ht="13.5" thickTop="1" x14ac:dyDescent="0.2">
      <c r="A24" s="2304" t="s">
        <v>1327</v>
      </c>
      <c r="B24" s="2274"/>
      <c r="C24" s="2282"/>
      <c r="D24" s="2283"/>
      <c r="E24" s="2283"/>
      <c r="F24" s="2284"/>
    </row>
    <row r="25" spans="1:11" ht="13.5" thickBot="1" x14ac:dyDescent="0.25">
      <c r="A25" s="2275" t="s">
        <v>738</v>
      </c>
      <c r="B25" s="2307"/>
      <c r="C25" s="927"/>
      <c r="D25" s="927"/>
      <c r="E25" s="927"/>
      <c r="F25" s="1601">
        <f>SUM(C25+D25)-E25</f>
        <v>0</v>
      </c>
      <c r="G25" s="685"/>
    </row>
    <row r="26" spans="1:11" ht="13.5" thickTop="1" x14ac:dyDescent="0.2">
      <c r="A26" s="2273" t="s">
        <v>762</v>
      </c>
      <c r="B26" s="2274"/>
      <c r="C26" s="1603"/>
      <c r="D26" s="1603"/>
      <c r="E26" s="1603"/>
      <c r="F26" s="1604"/>
    </row>
    <row r="27" spans="1:11" ht="13.5" thickBot="1" x14ac:dyDescent="0.25">
      <c r="A27" s="2275" t="s">
        <v>1260</v>
      </c>
      <c r="B27" s="2276"/>
      <c r="C27" s="512"/>
      <c r="D27" s="512"/>
      <c r="E27" s="512"/>
      <c r="F27" s="1601">
        <f>SUM(C27+D27)-E27</f>
        <v>0</v>
      </c>
      <c r="G27" s="685"/>
    </row>
    <row r="28" spans="1:11" ht="7.5" customHeight="1" thickTop="1" x14ac:dyDescent="0.2">
      <c r="A28" s="548"/>
    </row>
    <row r="29" spans="1:11" ht="23.25" customHeight="1" x14ac:dyDescent="0.2">
      <c r="A29" s="2305" t="s">
        <v>685</v>
      </c>
      <c r="B29" s="2306"/>
      <c r="C29" s="120"/>
      <c r="D29" s="120"/>
      <c r="E29" s="120"/>
      <c r="F29" s="120"/>
      <c r="G29" s="120"/>
      <c r="H29" s="120"/>
      <c r="I29" s="120"/>
      <c r="J29" s="120"/>
    </row>
    <row r="30" spans="1:11" ht="47.25" customHeight="1" x14ac:dyDescent="0.2">
      <c r="A30" s="757" t="s">
        <v>1261</v>
      </c>
      <c r="B30" s="130" t="s">
        <v>1338</v>
      </c>
      <c r="C30" s="130" t="s">
        <v>686</v>
      </c>
      <c r="D30" s="130" t="s">
        <v>1339</v>
      </c>
      <c r="E30" s="130" t="s">
        <v>2057</v>
      </c>
      <c r="F30" s="130" t="s">
        <v>1939</v>
      </c>
      <c r="G30" s="130" t="s">
        <v>1704</v>
      </c>
      <c r="H30" s="130" t="s">
        <v>1940</v>
      </c>
      <c r="I30" s="130" t="s">
        <v>2058</v>
      </c>
      <c r="J30" s="1250" t="s">
        <v>3</v>
      </c>
      <c r="K30" s="119"/>
    </row>
    <row r="31" spans="1:11" ht="12" customHeight="1" x14ac:dyDescent="0.2">
      <c r="A31" s="1104" t="s">
        <v>2139</v>
      </c>
      <c r="B31" s="658">
        <v>40842</v>
      </c>
      <c r="C31" s="1102">
        <v>856200</v>
      </c>
      <c r="D31" s="1607">
        <v>4</v>
      </c>
      <c r="E31" s="1102">
        <v>132900</v>
      </c>
      <c r="F31" s="1102"/>
      <c r="G31" s="1102"/>
      <c r="H31" s="1102">
        <v>132900</v>
      </c>
      <c r="I31" s="1103">
        <f>((E31+F31)-H31)+G31</f>
        <v>0</v>
      </c>
      <c r="J31" s="1102">
        <v>0</v>
      </c>
      <c r="K31" s="118"/>
    </row>
    <row r="32" spans="1:11" ht="12" customHeight="1" x14ac:dyDescent="0.2">
      <c r="A32" s="1104" t="s">
        <v>2140</v>
      </c>
      <c r="B32" s="658">
        <v>41180</v>
      </c>
      <c r="C32" s="1102">
        <v>88369</v>
      </c>
      <c r="D32" s="1607">
        <v>7</v>
      </c>
      <c r="E32" s="1102">
        <v>39902</v>
      </c>
      <c r="F32" s="1102"/>
      <c r="G32" s="1102"/>
      <c r="H32" s="1102">
        <v>17734</v>
      </c>
      <c r="I32" s="1103">
        <f>((E32+F32)-H32)+G32</f>
        <v>22168</v>
      </c>
      <c r="J32" s="1102">
        <v>22168</v>
      </c>
      <c r="K32" s="118"/>
    </row>
    <row r="33" spans="1:11" ht="12" customHeight="1" x14ac:dyDescent="0.2">
      <c r="A33" s="1104" t="s">
        <v>2142</v>
      </c>
      <c r="B33" s="658">
        <v>41690</v>
      </c>
      <c r="C33" s="1102">
        <v>169000</v>
      </c>
      <c r="D33" s="1607">
        <v>8</v>
      </c>
      <c r="E33" s="1102">
        <v>64267</v>
      </c>
      <c r="F33" s="1102"/>
      <c r="G33" s="1102">
        <v>-129</v>
      </c>
      <c r="H33" s="1102">
        <v>64138</v>
      </c>
      <c r="I33" s="1103">
        <f t="shared" ref="I33:I48" si="1">((E33+F33)-H33)+G33</f>
        <v>0</v>
      </c>
      <c r="J33" s="1102">
        <v>0</v>
      </c>
      <c r="K33" s="118"/>
    </row>
    <row r="34" spans="1:11" ht="12" customHeight="1" x14ac:dyDescent="0.2">
      <c r="A34" s="1104" t="s">
        <v>2144</v>
      </c>
      <c r="B34" s="658">
        <v>42436</v>
      </c>
      <c r="C34" s="1102">
        <v>168400</v>
      </c>
      <c r="D34" s="1607">
        <v>8</v>
      </c>
      <c r="E34" s="1102"/>
      <c r="F34" s="1102">
        <v>168400</v>
      </c>
      <c r="G34" s="1102"/>
      <c r="H34" s="1102">
        <v>28112</v>
      </c>
      <c r="I34" s="1103">
        <f t="shared" si="1"/>
        <v>140288</v>
      </c>
      <c r="J34" s="1102">
        <v>140288</v>
      </c>
      <c r="K34" s="117"/>
    </row>
    <row r="35" spans="1:11" ht="12" customHeight="1" x14ac:dyDescent="0.2">
      <c r="A35" s="1104" t="s">
        <v>2146</v>
      </c>
      <c r="B35" s="658">
        <v>42528</v>
      </c>
      <c r="C35" s="1105">
        <v>2140000</v>
      </c>
      <c r="D35" s="1607">
        <v>9</v>
      </c>
      <c r="E35" s="1105"/>
      <c r="F35" s="1105">
        <v>2140000</v>
      </c>
      <c r="G35" s="1105"/>
      <c r="H35" s="1105"/>
      <c r="I35" s="1103">
        <f t="shared" si="1"/>
        <v>2140000</v>
      </c>
      <c r="J35" s="1105">
        <v>1991919</v>
      </c>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3421969</v>
      </c>
      <c r="D49" s="1606"/>
      <c r="E49" s="1103">
        <f t="shared" ref="E49:J49" si="2">SUM(E31:E48)</f>
        <v>237069</v>
      </c>
      <c r="F49" s="1103">
        <f t="shared" si="2"/>
        <v>2308400</v>
      </c>
      <c r="G49" s="1103">
        <f t="shared" si="2"/>
        <v>-129</v>
      </c>
      <c r="H49" s="1103">
        <f t="shared" si="2"/>
        <v>242884</v>
      </c>
      <c r="I49" s="1103">
        <f t="shared" si="2"/>
        <v>2302456</v>
      </c>
      <c r="J49" s="1103">
        <f t="shared" si="2"/>
        <v>2154375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4" t="s">
        <v>687</v>
      </c>
      <c r="C52" s="2295"/>
      <c r="D52" s="2295"/>
      <c r="E52" s="124" t="s">
        <v>1011</v>
      </c>
      <c r="F52" s="2296" t="s">
        <v>2141</v>
      </c>
      <c r="G52" s="2297"/>
      <c r="H52" s="118"/>
      <c r="I52" s="118"/>
      <c r="J52" s="121"/>
    </row>
    <row r="53" spans="1:11" ht="11.25" customHeight="1" x14ac:dyDescent="0.2">
      <c r="A53" s="753" t="s">
        <v>1086</v>
      </c>
      <c r="B53" s="125" t="s">
        <v>1127</v>
      </c>
      <c r="C53" s="121"/>
      <c r="D53" s="117"/>
      <c r="E53" s="124" t="s">
        <v>587</v>
      </c>
      <c r="F53" s="2298" t="s">
        <v>2143</v>
      </c>
      <c r="G53" s="2299"/>
      <c r="H53" s="118"/>
      <c r="I53" s="118"/>
      <c r="J53" s="121"/>
    </row>
    <row r="54" spans="1:11" ht="11.25" customHeight="1" x14ac:dyDescent="0.2">
      <c r="A54" s="754" t="s">
        <v>1087</v>
      </c>
      <c r="B54" s="123" t="s">
        <v>1128</v>
      </c>
      <c r="C54" s="121"/>
      <c r="D54" s="117"/>
      <c r="E54" s="124" t="s">
        <v>588</v>
      </c>
      <c r="F54" s="2298" t="s">
        <v>2145</v>
      </c>
      <c r="G54" s="229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gridLinesSet="0"/>
  <pageMargins left="0.71" right="0.2" top="0.56999999999999995" bottom="0.4" header="0.32" footer="0.24"/>
  <pageSetup scale="70" firstPageNumber="25" orientation="landscape" useFirstPageNumber="1" r:id="rId1"/>
  <headerFooter alignWithMargins="0">
    <oddHeader xml:space="preserve">&amp;CSalem Elementary School District #111 </oddHeader>
    <oddFooter>&amp;L&amp;8See accompanying notes to the financial statements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5" t="s">
        <v>1023</v>
      </c>
      <c r="B1" s="2326"/>
      <c r="C1" s="2326"/>
      <c r="D1" s="2326"/>
      <c r="E1" s="2326"/>
      <c r="F1" s="2326"/>
      <c r="G1" s="2327"/>
      <c r="H1" s="1239"/>
      <c r="I1" s="759"/>
      <c r="J1" s="758"/>
    </row>
    <row r="2" spans="1:11" ht="36.75" x14ac:dyDescent="0.2">
      <c r="A2" s="2311" t="s">
        <v>1967</v>
      </c>
      <c r="B2" s="2312"/>
      <c r="C2" s="2312"/>
      <c r="D2" s="2312"/>
      <c r="E2" s="2313"/>
      <c r="F2" s="1886" t="s">
        <v>1077</v>
      </c>
      <c r="G2" s="1887" t="s">
        <v>101</v>
      </c>
      <c r="H2" s="1887" t="s">
        <v>479</v>
      </c>
      <c r="I2" s="1887" t="s">
        <v>1379</v>
      </c>
      <c r="J2" s="1887" t="s">
        <v>1022</v>
      </c>
      <c r="K2" s="1887" t="s">
        <v>145</v>
      </c>
    </row>
    <row r="3" spans="1:11" x14ac:dyDescent="0.2">
      <c r="A3" s="2314" t="s">
        <v>1941</v>
      </c>
      <c r="B3" s="2315"/>
      <c r="C3" s="2315"/>
      <c r="D3" s="2315"/>
      <c r="E3" s="2316"/>
      <c r="F3" s="256"/>
      <c r="G3" s="563"/>
      <c r="H3" s="563"/>
      <c r="I3" s="563"/>
      <c r="J3" s="1216"/>
      <c r="K3" s="1216"/>
    </row>
    <row r="4" spans="1:11" x14ac:dyDescent="0.2">
      <c r="A4" s="2317" t="s">
        <v>434</v>
      </c>
      <c r="B4" s="2318"/>
      <c r="C4" s="2318"/>
      <c r="D4" s="2318"/>
      <c r="E4" s="2295"/>
      <c r="F4" s="550"/>
      <c r="G4" s="571"/>
      <c r="H4" s="570"/>
      <c r="I4" s="571"/>
      <c r="J4" s="1194"/>
      <c r="K4" s="1194"/>
    </row>
    <row r="5" spans="1:11" ht="13.5" customHeight="1" x14ac:dyDescent="0.2">
      <c r="A5" s="2328" t="s">
        <v>1259</v>
      </c>
      <c r="B5" s="2329"/>
      <c r="C5" s="2329"/>
      <c r="D5" s="2329"/>
      <c r="E5" s="2330"/>
      <c r="F5" s="1150" t="s">
        <v>1014</v>
      </c>
      <c r="G5" s="569"/>
      <c r="H5" s="563">
        <v>19833</v>
      </c>
      <c r="I5" s="1213"/>
      <c r="J5" s="1184"/>
      <c r="K5" s="1184"/>
    </row>
    <row r="6" spans="1:11" x14ac:dyDescent="0.2">
      <c r="A6" s="1888" t="s">
        <v>836</v>
      </c>
      <c r="B6" s="1889"/>
      <c r="C6" s="1889"/>
      <c r="D6" s="1889"/>
      <c r="E6" s="1890"/>
      <c r="F6" s="257" t="s">
        <v>1015</v>
      </c>
      <c r="G6" s="563"/>
      <c r="H6" s="563">
        <v>50</v>
      </c>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7" t="s">
        <v>1019</v>
      </c>
      <c r="G9" s="568"/>
      <c r="H9" s="569"/>
      <c r="I9" s="569"/>
      <c r="J9" s="1214"/>
      <c r="K9" s="1216"/>
    </row>
    <row r="10" spans="1:11" ht="12" customHeight="1" x14ac:dyDescent="0.2">
      <c r="A10" s="2331" t="s">
        <v>1905</v>
      </c>
      <c r="B10" s="2308"/>
      <c r="C10" s="2308"/>
      <c r="D10" s="2308"/>
      <c r="E10" s="2332"/>
      <c r="F10" s="1282" t="s">
        <v>1030</v>
      </c>
      <c r="G10" s="568"/>
      <c r="H10" s="1283"/>
      <c r="I10" s="563"/>
      <c r="J10" s="1216"/>
      <c r="K10" s="1216"/>
    </row>
    <row r="11" spans="1:11" x14ac:dyDescent="0.2">
      <c r="A11" s="2328" t="s">
        <v>167</v>
      </c>
      <c r="B11" s="2329"/>
      <c r="C11" s="2329"/>
      <c r="D11" s="2329"/>
      <c r="E11" s="2330"/>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19883</v>
      </c>
      <c r="I12" s="564">
        <f>SUM(I5:I11)</f>
        <v>0</v>
      </c>
      <c r="J12" s="564">
        <f>SUM(J5:J11)</f>
        <v>0</v>
      </c>
      <c r="K12" s="564">
        <f>SUM(K5:K11)</f>
        <v>0</v>
      </c>
    </row>
    <row r="13" spans="1:11" ht="12.75" customHeight="1" thickTop="1" x14ac:dyDescent="0.2">
      <c r="A13" s="2319" t="s">
        <v>435</v>
      </c>
      <c r="B13" s="2320"/>
      <c r="C13" s="2320"/>
      <c r="D13" s="2320"/>
      <c r="E13" s="2321"/>
      <c r="F13" s="1151"/>
      <c r="G13" s="565"/>
      <c r="H13" s="566"/>
      <c r="I13" s="567"/>
      <c r="J13" s="567"/>
      <c r="K13" s="567"/>
    </row>
    <row r="14" spans="1:11" x14ac:dyDescent="0.2">
      <c r="A14" s="2336" t="s">
        <v>535</v>
      </c>
      <c r="B14" s="2336"/>
      <c r="C14" s="2336"/>
      <c r="D14" s="2336"/>
      <c r="E14" s="2337"/>
      <c r="F14" s="258" t="s">
        <v>1020</v>
      </c>
      <c r="G14" s="568"/>
      <c r="H14" s="563">
        <v>19883</v>
      </c>
      <c r="I14" s="569"/>
      <c r="J14" s="1184"/>
      <c r="K14" s="1216"/>
    </row>
    <row r="15" spans="1:11" x14ac:dyDescent="0.2">
      <c r="A15" s="2329" t="s">
        <v>5</v>
      </c>
      <c r="B15" s="2329"/>
      <c r="C15" s="2329"/>
      <c r="D15" s="2329"/>
      <c r="E15" s="2330"/>
      <c r="F15" s="258" t="s">
        <v>1021</v>
      </c>
      <c r="G15" s="569"/>
      <c r="H15" s="563"/>
      <c r="I15" s="563"/>
      <c r="J15" s="1216"/>
      <c r="K15" s="1216"/>
    </row>
    <row r="16" spans="1:11" ht="12.75" customHeight="1" x14ac:dyDescent="0.2">
      <c r="A16" s="2329" t="s">
        <v>339</v>
      </c>
      <c r="B16" s="2329"/>
      <c r="C16" s="2329"/>
      <c r="D16" s="2329"/>
      <c r="E16" s="2330"/>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2" t="s">
        <v>433</v>
      </c>
      <c r="B18" s="2323"/>
      <c r="C18" s="2323"/>
      <c r="D18" s="2323"/>
      <c r="E18" s="2324"/>
      <c r="F18" s="258" t="s">
        <v>1107</v>
      </c>
      <c r="G18" s="568"/>
      <c r="H18" s="568"/>
      <c r="I18" s="568"/>
      <c r="J18" s="1216"/>
      <c r="K18" s="1202"/>
    </row>
    <row r="19" spans="1:11" ht="23.25" customHeight="1" x14ac:dyDescent="0.2">
      <c r="A19" s="2329" t="s">
        <v>490</v>
      </c>
      <c r="B19" s="2339"/>
      <c r="C19" s="2339"/>
      <c r="D19" s="2339"/>
      <c r="E19" s="2330"/>
      <c r="F19" s="258" t="s">
        <v>1108</v>
      </c>
      <c r="G19" s="568"/>
      <c r="H19" s="568"/>
      <c r="I19" s="568"/>
      <c r="J19" s="1216"/>
      <c r="K19" s="1202"/>
    </row>
    <row r="20" spans="1:11" ht="12.75" customHeight="1" x14ac:dyDescent="0.2">
      <c r="A20" s="2340" t="s">
        <v>1904</v>
      </c>
      <c r="B20" s="2341"/>
      <c r="C20" s="2341"/>
      <c r="D20" s="2341"/>
      <c r="E20" s="2342"/>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8" t="s">
        <v>1906</v>
      </c>
      <c r="B22" s="2308"/>
      <c r="C22" s="2308"/>
      <c r="D22" s="2308"/>
      <c r="E22" s="2338"/>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19883</v>
      </c>
      <c r="I23" s="564">
        <f>SUM(I14:I16,I21,I22)</f>
        <v>0</v>
      </c>
      <c r="J23" s="564">
        <f>SUM(J14:J16,J21,J22)</f>
        <v>0</v>
      </c>
      <c r="K23" s="564">
        <f>SUM(K14:K16,K21,K22)</f>
        <v>0</v>
      </c>
    </row>
    <row r="24" spans="1:11" ht="12.75" customHeight="1" thickTop="1" thickBot="1" x14ac:dyDescent="0.25">
      <c r="A24" s="1243" t="s">
        <v>1942</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3"/>
      <c r="I31" s="2334"/>
      <c r="J31" s="2334"/>
      <c r="K31" s="2334"/>
    </row>
    <row r="32" spans="1:11" x14ac:dyDescent="0.2">
      <c r="A32" s="59"/>
      <c r="B32" s="9"/>
      <c r="C32" s="9"/>
      <c r="D32" s="9"/>
      <c r="E32" s="552"/>
      <c r="F32" s="1157" t="s">
        <v>639</v>
      </c>
      <c r="G32" s="572"/>
      <c r="H32" s="2335"/>
      <c r="I32" s="2334"/>
      <c r="J32" s="2334"/>
      <c r="K32" s="2334"/>
    </row>
    <row r="33" spans="1:11" ht="9.75" customHeight="1" x14ac:dyDescent="0.2">
      <c r="A33" s="1788" t="s">
        <v>1903</v>
      </c>
      <c r="B33" s="113"/>
      <c r="C33" s="113"/>
      <c r="D33" s="113"/>
      <c r="E33" s="113"/>
      <c r="F33" s="113"/>
      <c r="G33" s="573"/>
      <c r="H33" s="2335"/>
      <c r="I33" s="2334"/>
      <c r="J33" s="2334"/>
      <c r="K33" s="2334"/>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8" t="s">
        <v>640</v>
      </c>
      <c r="B41" s="2309"/>
      <c r="C41" s="2309"/>
      <c r="D41" s="2309"/>
      <c r="E41" s="2309"/>
      <c r="F41" s="2310"/>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ageMargins left="0.71" right="0.2" top="1.1499999999999999" bottom="0.69" header="0.56999999999999995" footer="0.5"/>
  <pageSetup scale="70" firstPageNumber="26" orientation="landscape" useFirstPageNumber="1" r:id="rId1"/>
  <headerFooter alignWithMargins="0">
    <oddHeader xml:space="preserve">&amp;C&amp;"Arial,Bold"Salem Elementary School District #111 
Schedule of Restricted Local Tax Levies and Selected Revenues Sources 
Schedule of Tort Immunity Expenditures </oddHeader>
    <oddFooter>&amp;L&amp;8See accompanying notes to the financial statements</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K12" sqref="K12"/>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3"/>
      <c r="K1" s="2344"/>
      <c r="L1" s="2344"/>
    </row>
    <row r="2" spans="1:14" ht="48" customHeight="1" x14ac:dyDescent="0.2">
      <c r="A2" s="1879" t="s">
        <v>1968</v>
      </c>
      <c r="B2" s="635" t="s">
        <v>444</v>
      </c>
      <c r="C2" s="1562" t="s">
        <v>2059</v>
      </c>
      <c r="D2" s="1562" t="s">
        <v>1972</v>
      </c>
      <c r="E2" s="1562" t="s">
        <v>1969</v>
      </c>
      <c r="F2" s="1562" t="s">
        <v>2060</v>
      </c>
      <c r="G2" s="64" t="s">
        <v>709</v>
      </c>
      <c r="H2" s="1562" t="s">
        <v>2061</v>
      </c>
      <c r="I2" s="1562" t="s">
        <v>1970</v>
      </c>
      <c r="J2" s="1562" t="s">
        <v>1971</v>
      </c>
      <c r="K2" s="1562" t="s">
        <v>2062</v>
      </c>
      <c r="L2" s="1562" t="s">
        <v>2063</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111559</v>
      </c>
      <c r="D5" s="642"/>
      <c r="E5" s="642"/>
      <c r="F5" s="1067">
        <f>(C5+D5)-E5</f>
        <v>111559</v>
      </c>
      <c r="G5" s="638"/>
      <c r="H5" s="644"/>
      <c r="I5" s="644"/>
      <c r="J5" s="644"/>
      <c r="K5" s="649"/>
      <c r="L5" s="1066">
        <f>F5-K5</f>
        <v>111559</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6889628</v>
      </c>
      <c r="D8" s="643"/>
      <c r="E8" s="643"/>
      <c r="F8" s="1067">
        <f>(C8+D8)-E8</f>
        <v>6889628</v>
      </c>
      <c r="G8" s="639">
        <v>50</v>
      </c>
      <c r="H8" s="575">
        <v>4283788</v>
      </c>
      <c r="I8" s="575">
        <v>133542</v>
      </c>
      <c r="J8" s="575"/>
      <c r="K8" s="1066">
        <f>(H8+I8)-J8</f>
        <v>4417330</v>
      </c>
      <c r="L8" s="1066">
        <f>F8-K8</f>
        <v>2472298</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484904</v>
      </c>
      <c r="D10" s="1068">
        <v>12685</v>
      </c>
      <c r="E10" s="1068"/>
      <c r="F10" s="1069">
        <f>(C10+D10)-E10</f>
        <v>497589</v>
      </c>
      <c r="G10" s="639">
        <v>20</v>
      </c>
      <c r="H10" s="1070">
        <v>453590</v>
      </c>
      <c r="I10" s="1070">
        <v>16894</v>
      </c>
      <c r="J10" s="1070"/>
      <c r="K10" s="1066">
        <f>(H10+I10)-J10</f>
        <v>470484</v>
      </c>
      <c r="L10" s="1066">
        <f>F10-K10</f>
        <v>27105</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781697</v>
      </c>
      <c r="D12" s="643">
        <v>204784</v>
      </c>
      <c r="E12" s="643">
        <v>3288</v>
      </c>
      <c r="F12" s="1067">
        <f>(C12+D12)-E12</f>
        <v>983193</v>
      </c>
      <c r="G12" s="639">
        <v>10</v>
      </c>
      <c r="H12" s="575">
        <v>373411</v>
      </c>
      <c r="I12" s="575">
        <v>97248</v>
      </c>
      <c r="J12" s="575">
        <v>3288</v>
      </c>
      <c r="K12" s="1066">
        <f>(H12+I12)-J12</f>
        <v>467371</v>
      </c>
      <c r="L12" s="1066">
        <f>F12-K12</f>
        <v>515822</v>
      </c>
    </row>
    <row r="13" spans="1:14" ht="14.25" thickTop="1" thickBot="1" x14ac:dyDescent="0.25">
      <c r="A13" s="654" t="s">
        <v>1336</v>
      </c>
      <c r="B13" s="286">
        <v>252</v>
      </c>
      <c r="C13" s="643">
        <v>5826</v>
      </c>
      <c r="D13" s="643"/>
      <c r="E13" s="643"/>
      <c r="F13" s="1067">
        <f>(C13+D13)-E13</f>
        <v>5826</v>
      </c>
      <c r="G13" s="639">
        <v>5</v>
      </c>
      <c r="H13" s="575">
        <v>5826</v>
      </c>
      <c r="I13" s="575"/>
      <c r="J13" s="575"/>
      <c r="K13" s="1066">
        <f>(H13+I13)-J13</f>
        <v>5826</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8273614</v>
      </c>
      <c r="D16" s="645">
        <f>SUM(D3,D5:D6,D8:D10,D12:D15)</f>
        <v>217469</v>
      </c>
      <c r="E16" s="645">
        <f>SUM(E3,E5:E6,E8:E10,E12:E15)</f>
        <v>3288</v>
      </c>
      <c r="F16" s="645">
        <f>SUM(F3,F5:F6,F8:F10,F12:F15)</f>
        <v>8487795</v>
      </c>
      <c r="G16" s="639"/>
      <c r="H16" s="645">
        <f>SUM(H3,H6,H8:H10,H12:H14,)</f>
        <v>5116615</v>
      </c>
      <c r="I16" s="645">
        <f>SUM(I3,I6,I8:I10,I12:I14,)</f>
        <v>247684</v>
      </c>
      <c r="J16" s="645">
        <f>SUM(J3,J6,J8:J10,J12:J14,)</f>
        <v>3288</v>
      </c>
      <c r="K16" s="1067">
        <f>(H16+I16)-J16</f>
        <v>5361011</v>
      </c>
      <c r="L16" s="1067">
        <f>F16-K16</f>
        <v>3126784</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247684</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ageMargins left="0.71" right="0.2" top="1.1499999999999999" bottom="0.85" header="0.7" footer="0.6"/>
  <pageSetup scale="80" firstPageNumber="27" orientation="landscape" useFirstPageNumber="1" r:id="rId1"/>
  <headerFooter alignWithMargins="0">
    <oddHeader xml:space="preserve">&amp;CSalem Elementary School District #111 </oddHeader>
    <oddFooter>&amp;L&amp;8See accompanying notes to the financial statements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8"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1973</v>
      </c>
      <c r="B1" s="2349"/>
      <c r="C1" s="2349"/>
      <c r="D1" s="2349"/>
      <c r="E1" s="2349"/>
      <c r="F1" s="2350"/>
      <c r="G1" s="940"/>
    </row>
    <row r="2" spans="1:7" ht="13.5" thickBot="1" x14ac:dyDescent="0.25">
      <c r="A2" s="2351" t="s">
        <v>567</v>
      </c>
      <c r="B2" s="2352"/>
      <c r="C2" s="2352"/>
      <c r="D2" s="2352"/>
      <c r="E2" s="2352"/>
      <c r="F2" s="2353"/>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4"/>
      <c r="B5" s="2355"/>
      <c r="C5" s="2355"/>
      <c r="D5" s="2355"/>
      <c r="E5" s="2355"/>
      <c r="F5" s="2355"/>
    </row>
    <row r="6" spans="1:7" ht="13.5" customHeight="1" thickBot="1" x14ac:dyDescent="0.25">
      <c r="A6" s="2345" t="s">
        <v>1316</v>
      </c>
      <c r="B6" s="2346"/>
      <c r="C6" s="2346"/>
      <c r="D6" s="2346"/>
      <c r="E6" s="2346"/>
      <c r="F6" s="2347"/>
      <c r="G6" s="358"/>
    </row>
    <row r="7" spans="1:7" s="358" customFormat="1" ht="12" thickTop="1" x14ac:dyDescent="0.2">
      <c r="A7" s="943" t="s">
        <v>592</v>
      </c>
      <c r="B7" s="578"/>
      <c r="C7" s="579"/>
      <c r="D7" s="578"/>
      <c r="E7" s="579"/>
      <c r="F7" s="578"/>
    </row>
    <row r="8" spans="1:7" ht="12" customHeight="1" x14ac:dyDescent="0.2">
      <c r="A8" s="360" t="s">
        <v>538</v>
      </c>
      <c r="B8" s="944" t="s">
        <v>1868</v>
      </c>
      <c r="C8" s="359"/>
      <c r="D8" s="360" t="s">
        <v>591</v>
      </c>
      <c r="E8" s="579" t="s">
        <v>1134</v>
      </c>
      <c r="F8" s="945">
        <f>'Expenditures 15-22'!K114</f>
        <v>6860541</v>
      </c>
      <c r="G8" s="358"/>
    </row>
    <row r="9" spans="1:7" ht="12" customHeight="1" x14ac:dyDescent="0.2">
      <c r="A9" s="360" t="s">
        <v>539</v>
      </c>
      <c r="B9" s="944" t="s">
        <v>1869</v>
      </c>
      <c r="C9" s="359"/>
      <c r="D9" s="360" t="s">
        <v>591</v>
      </c>
      <c r="E9" s="579"/>
      <c r="F9" s="946">
        <f>'Expenditures 15-22'!K150</f>
        <v>341375</v>
      </c>
      <c r="G9" s="947"/>
    </row>
    <row r="10" spans="1:7" ht="12" customHeight="1" x14ac:dyDescent="0.2">
      <c r="A10" s="360" t="s">
        <v>589</v>
      </c>
      <c r="B10" s="944" t="s">
        <v>1870</v>
      </c>
      <c r="C10" s="359"/>
      <c r="D10" s="360" t="s">
        <v>591</v>
      </c>
      <c r="E10" s="579"/>
      <c r="F10" s="946">
        <f>'Expenditures 15-22'!K168</f>
        <v>226645</v>
      </c>
      <c r="G10" s="947"/>
    </row>
    <row r="11" spans="1:7" ht="12" customHeight="1" x14ac:dyDescent="0.2">
      <c r="A11" s="360" t="s">
        <v>540</v>
      </c>
      <c r="B11" s="944" t="s">
        <v>1871</v>
      </c>
      <c r="C11" s="359"/>
      <c r="D11" s="360" t="s">
        <v>591</v>
      </c>
      <c r="E11" s="579"/>
      <c r="F11" s="946">
        <f>'Expenditures 15-22'!K204</f>
        <v>461848</v>
      </c>
      <c r="G11" s="947"/>
    </row>
    <row r="12" spans="1:7" ht="12" customHeight="1" x14ac:dyDescent="0.2">
      <c r="A12" s="360" t="s">
        <v>541</v>
      </c>
      <c r="B12" s="944" t="s">
        <v>1872</v>
      </c>
      <c r="C12" s="359"/>
      <c r="D12" s="360" t="s">
        <v>591</v>
      </c>
      <c r="E12" s="579"/>
      <c r="F12" s="946">
        <f>'Expenditures 15-22'!K288</f>
        <v>239816</v>
      </c>
      <c r="G12" s="947"/>
    </row>
    <row r="13" spans="1:7" ht="12" customHeight="1" x14ac:dyDescent="0.2">
      <c r="A13" s="360" t="s">
        <v>113</v>
      </c>
      <c r="B13" s="944" t="s">
        <v>1873</v>
      </c>
      <c r="C13" s="359"/>
      <c r="D13" s="360" t="s">
        <v>591</v>
      </c>
      <c r="E13" s="579"/>
      <c r="F13" s="946">
        <f>'Expenditures 15-22'!K331</f>
        <v>58724</v>
      </c>
      <c r="G13" s="948"/>
    </row>
    <row r="14" spans="1:7" ht="12" customHeight="1" thickBot="1" x14ac:dyDescent="0.25">
      <c r="A14" s="949"/>
      <c r="B14" s="580"/>
      <c r="C14" s="581"/>
      <c r="D14" s="1004" t="s">
        <v>591</v>
      </c>
      <c r="E14" s="592" t="s">
        <v>1134</v>
      </c>
      <c r="F14" s="950">
        <f>SUM(F8:F13)</f>
        <v>8188949</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1874</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1875</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1876</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1877</v>
      </c>
      <c r="C38" s="962">
        <f>'Expenditures 15-22'!B15</f>
        <v>1600</v>
      </c>
      <c r="D38" s="964" t="str">
        <f>'Expenditures 15-22'!A15</f>
        <v>Summer School Programs</v>
      </c>
      <c r="E38" s="579"/>
      <c r="F38" s="1108">
        <f>'Expenditures 15-22'!K15-SUM('Expenditures 15-22'!G15,'Expenditures 15-22'!I15)</f>
        <v>1162</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1878</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1879</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1880</v>
      </c>
      <c r="C53" s="965">
        <f>'Expenditures 15-22'!B102</f>
        <v>4000</v>
      </c>
      <c r="D53" s="964" t="str">
        <f>'Expenditures 15-22'!A102</f>
        <v>Total Payments to Other Govt Units</v>
      </c>
      <c r="E53" s="579"/>
      <c r="F53" s="1108">
        <f>'Expenditures 15-22'!K102</f>
        <v>304644</v>
      </c>
      <c r="G53" s="358"/>
    </row>
    <row r="54" spans="1:7" ht="12" customHeight="1" x14ac:dyDescent="0.2">
      <c r="A54" s="360" t="s">
        <v>538</v>
      </c>
      <c r="B54" s="360" t="s">
        <v>1881</v>
      </c>
      <c r="C54" s="965" t="s">
        <v>1160</v>
      </c>
      <c r="D54" s="961" t="s">
        <v>1302</v>
      </c>
      <c r="E54" s="579"/>
      <c r="F54" s="1108">
        <f>'Expenditures 15-22'!G114</f>
        <v>204784</v>
      </c>
      <c r="G54" s="358"/>
    </row>
    <row r="55" spans="1:7" ht="12" customHeight="1" x14ac:dyDescent="0.2">
      <c r="A55" s="360" t="s">
        <v>538</v>
      </c>
      <c r="B55" s="360" t="s">
        <v>1882</v>
      </c>
      <c r="C55" s="965" t="s">
        <v>1160</v>
      </c>
      <c r="D55" s="961" t="s">
        <v>331</v>
      </c>
      <c r="E55" s="579"/>
      <c r="F55" s="1108">
        <f>'Expenditures 15-22'!I114</f>
        <v>0</v>
      </c>
      <c r="G55" s="358"/>
    </row>
    <row r="56" spans="1:7" ht="12" customHeight="1" x14ac:dyDescent="0.2">
      <c r="A56" s="360" t="s">
        <v>539</v>
      </c>
      <c r="B56" s="360" t="s">
        <v>1883</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1884</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1885</v>
      </c>
      <c r="C58" s="962" t="s">
        <v>1160</v>
      </c>
      <c r="D58" s="961" t="s">
        <v>1302</v>
      </c>
      <c r="E58" s="579"/>
      <c r="F58" s="1110">
        <f>'Expenditures 15-22'!G150</f>
        <v>12685</v>
      </c>
      <c r="G58" s="358"/>
    </row>
    <row r="59" spans="1:7" ht="12" customHeight="1" x14ac:dyDescent="0.2">
      <c r="A59" s="971" t="s">
        <v>539</v>
      </c>
      <c r="B59" s="68" t="s">
        <v>1886</v>
      </c>
      <c r="C59" s="1051" t="s">
        <v>1160</v>
      </c>
      <c r="D59" s="68" t="s">
        <v>331</v>
      </c>
      <c r="F59" s="1111">
        <f>'Expenditures 15-22'!I150</f>
        <v>0</v>
      </c>
      <c r="G59" s="358"/>
    </row>
    <row r="60" spans="1:7" ht="12" customHeight="1" x14ac:dyDescent="0.2">
      <c r="A60" s="971" t="s">
        <v>589</v>
      </c>
      <c r="B60" s="68" t="s">
        <v>1887</v>
      </c>
      <c r="C60" s="1051">
        <v>4000</v>
      </c>
      <c r="D60" s="68" t="s">
        <v>357</v>
      </c>
      <c r="F60" s="1112">
        <f>'Expenditures 15-22'!K154</f>
        <v>0</v>
      </c>
      <c r="G60" s="358"/>
    </row>
    <row r="61" spans="1:7" ht="12" customHeight="1" x14ac:dyDescent="0.2">
      <c r="A61" s="968" t="s">
        <v>589</v>
      </c>
      <c r="B61" s="968" t="s">
        <v>1888</v>
      </c>
      <c r="C61" s="969" t="str">
        <f>'Expenditures 15-22'!B164</f>
        <v>5300</v>
      </c>
      <c r="D61" s="1053" t="s">
        <v>356</v>
      </c>
      <c r="E61" s="593"/>
      <c r="F61" s="1108">
        <f>'Expenditures 15-22'!K164</f>
        <v>225150</v>
      </c>
      <c r="G61" s="358"/>
    </row>
    <row r="62" spans="1:7" ht="12" customHeight="1" x14ac:dyDescent="0.2">
      <c r="A62" s="360" t="s">
        <v>540</v>
      </c>
      <c r="B62" s="360" t="s">
        <v>1889</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1890</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1891</v>
      </c>
      <c r="C64" s="969" t="str">
        <f>'Expenditures 15-22'!B200</f>
        <v>5300</v>
      </c>
      <c r="D64" s="1052" t="s">
        <v>356</v>
      </c>
      <c r="E64" s="579"/>
      <c r="F64" s="1108">
        <f>'Expenditures 15-22'!K200</f>
        <v>0</v>
      </c>
      <c r="G64" s="358"/>
    </row>
    <row r="65" spans="1:8" ht="12" customHeight="1" x14ac:dyDescent="0.2">
      <c r="A65" s="360" t="s">
        <v>540</v>
      </c>
      <c r="B65" s="360" t="s">
        <v>1892</v>
      </c>
      <c r="C65" s="962" t="s">
        <v>1160</v>
      </c>
      <c r="D65" s="961" t="s">
        <v>1302</v>
      </c>
      <c r="E65" s="579"/>
      <c r="F65" s="1108">
        <f>'Expenditures 15-22'!G204</f>
        <v>0</v>
      </c>
      <c r="G65" s="358"/>
    </row>
    <row r="66" spans="1:8" ht="12" customHeight="1" x14ac:dyDescent="0.2">
      <c r="A66" s="360" t="s">
        <v>540</v>
      </c>
      <c r="B66" s="360" t="s">
        <v>1893</v>
      </c>
      <c r="C66" s="962" t="s">
        <v>1160</v>
      </c>
      <c r="D66" s="961" t="s">
        <v>331</v>
      </c>
      <c r="E66" s="579"/>
      <c r="F66" s="1108">
        <f>'Expenditures 15-22'!I204</f>
        <v>0</v>
      </c>
      <c r="G66" s="358"/>
    </row>
    <row r="67" spans="1:8" ht="12" customHeight="1" x14ac:dyDescent="0.2">
      <c r="A67" s="360" t="s">
        <v>541</v>
      </c>
      <c r="B67" s="360" t="s">
        <v>1894</v>
      </c>
      <c r="C67" s="962" t="str">
        <f>'Expenditures 15-22'!B210</f>
        <v>1125</v>
      </c>
      <c r="D67" s="1052" t="str">
        <f>'Expenditures 15-22'!A210</f>
        <v>Pre-K Programs</v>
      </c>
      <c r="E67" s="579"/>
      <c r="F67" s="1108">
        <f>'Expenditures 15-22'!K210</f>
        <v>0</v>
      </c>
      <c r="G67" s="358"/>
    </row>
    <row r="68" spans="1:8" ht="12" customHeight="1" x14ac:dyDescent="0.2">
      <c r="A68" s="360" t="s">
        <v>541</v>
      </c>
      <c r="B68" s="360" t="s">
        <v>1895</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1896</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1897</v>
      </c>
      <c r="C71" s="962">
        <f>'Expenditures 15-22'!B218</f>
        <v>1600</v>
      </c>
      <c r="D71" s="963" t="str">
        <f>'Expenditures 15-22'!A218</f>
        <v>Summer School Programs</v>
      </c>
      <c r="E71" s="579"/>
      <c r="F71" s="1108">
        <f>'Expenditures 15-22'!K218</f>
        <v>17</v>
      </c>
      <c r="G71" s="358"/>
    </row>
    <row r="72" spans="1:8" ht="12" customHeight="1" x14ac:dyDescent="0.2">
      <c r="A72" s="360" t="s">
        <v>541</v>
      </c>
      <c r="B72" s="360" t="s">
        <v>1898</v>
      </c>
      <c r="C72" s="962">
        <f>'Expenditures 15-22'!B274</f>
        <v>3000</v>
      </c>
      <c r="D72" s="952" t="s">
        <v>528</v>
      </c>
      <c r="E72" s="579"/>
      <c r="F72" s="1108">
        <f>'Expenditures 15-22'!K274</f>
        <v>45</v>
      </c>
      <c r="G72" s="358"/>
    </row>
    <row r="73" spans="1:8" ht="12" customHeight="1" x14ac:dyDescent="0.2">
      <c r="A73" s="360" t="s">
        <v>541</v>
      </c>
      <c r="B73" s="360" t="s">
        <v>1899</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1856</v>
      </c>
      <c r="E75" s="595" t="s">
        <v>1134</v>
      </c>
      <c r="F75" s="1113">
        <f>SUM(F18:F73)</f>
        <v>748487</v>
      </c>
      <c r="G75" s="358"/>
    </row>
    <row r="76" spans="1:8" s="971" customFormat="1" ht="12" customHeight="1" thickTop="1" thickBot="1" x14ac:dyDescent="0.25">
      <c r="A76" s="585"/>
      <c r="B76" s="583"/>
      <c r="C76" s="584"/>
      <c r="D76" s="970" t="s">
        <v>1855</v>
      </c>
      <c r="E76" s="595"/>
      <c r="F76" s="1114">
        <f>(F14-F75)</f>
        <v>7440462</v>
      </c>
      <c r="G76" s="360"/>
    </row>
    <row r="77" spans="1:8" s="971" customFormat="1" ht="12" customHeight="1" thickTop="1" x14ac:dyDescent="0.2">
      <c r="A77" s="586"/>
      <c r="B77" s="583"/>
      <c r="C77" s="584"/>
      <c r="D77" s="970" t="s">
        <v>1943</v>
      </c>
      <c r="E77" s="595"/>
      <c r="F77" s="1622">
        <v>936.77</v>
      </c>
      <c r="G77" s="361"/>
      <c r="H77" s="360"/>
    </row>
    <row r="78" spans="1:8" s="971" customFormat="1" ht="12" customHeight="1" thickBot="1" x14ac:dyDescent="0.25">
      <c r="A78" s="587"/>
      <c r="B78" s="583"/>
      <c r="C78" s="584"/>
      <c r="D78" s="970" t="s">
        <v>1923</v>
      </c>
      <c r="E78" s="595" t="s">
        <v>1134</v>
      </c>
      <c r="F78" s="1115">
        <f>IF(F77&gt;0,F76/F77," Complete Line 77")</f>
        <v>7942.6774982119414</v>
      </c>
      <c r="G78" s="360"/>
    </row>
    <row r="79" spans="1:8" s="971" customFormat="1" ht="12" thickTop="1" x14ac:dyDescent="0.2">
      <c r="A79" s="385"/>
      <c r="B79" s="360"/>
      <c r="C79" s="359"/>
      <c r="D79" s="582"/>
      <c r="E79" s="579"/>
      <c r="F79" s="972"/>
      <c r="G79" s="360"/>
    </row>
    <row r="80" spans="1:8" s="971" customFormat="1" ht="12" thickBot="1" x14ac:dyDescent="0.25">
      <c r="A80" s="2345" t="s">
        <v>1317</v>
      </c>
      <c r="B80" s="2346"/>
      <c r="C80" s="2346"/>
      <c r="D80" s="2346"/>
      <c r="E80" s="2346"/>
      <c r="F80" s="2347"/>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90166</v>
      </c>
      <c r="G93" s="979"/>
    </row>
    <row r="94" spans="1:7" ht="12" customHeight="1" x14ac:dyDescent="0.2">
      <c r="A94" s="980" t="s">
        <v>147</v>
      </c>
      <c r="B94" s="980" t="s">
        <v>183</v>
      </c>
      <c r="C94" s="977">
        <v>1700</v>
      </c>
      <c r="D94" s="986" t="str">
        <f>'Revenues 9-14'!A82</f>
        <v>Total District/School Activity Income</v>
      </c>
      <c r="E94" s="386"/>
      <c r="F94" s="1073">
        <f>SUM('Revenues 9-14'!C82,'Revenues 9-14'!D82)</f>
        <v>9791</v>
      </c>
      <c r="G94" s="979"/>
    </row>
    <row r="95" spans="1:7" ht="12" customHeight="1" x14ac:dyDescent="0.2">
      <c r="A95" s="980" t="s">
        <v>538</v>
      </c>
      <c r="B95" s="980" t="s">
        <v>184</v>
      </c>
      <c r="C95" s="977">
        <f>'Revenues 9-14'!B84</f>
        <v>1811</v>
      </c>
      <c r="D95" s="978" t="str">
        <f>'Revenues 9-14'!A84</f>
        <v>Rentals - Regular Textbooks</v>
      </c>
      <c r="E95" s="386"/>
      <c r="F95" s="1073">
        <f>'Revenues 9-14'!C84</f>
        <v>27678</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1839</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220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7385</v>
      </c>
      <c r="G103" s="979"/>
    </row>
    <row r="104" spans="1:7" ht="12" customHeight="1" x14ac:dyDescent="0.2">
      <c r="A104" s="980" t="s">
        <v>593</v>
      </c>
      <c r="B104" s="980" t="s">
        <v>948</v>
      </c>
      <c r="C104" s="981">
        <v>3100</v>
      </c>
      <c r="D104" s="987" t="str">
        <f>'Revenues 9-14'!A131</f>
        <v>Total Special Education</v>
      </c>
      <c r="E104" s="386"/>
      <c r="F104" s="1073">
        <f>SUM('Revenues 9-14'!C131:D131,'Revenues 9-14'!F131)</f>
        <v>355854</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2410</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256548</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750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20592</v>
      </c>
      <c r="G127" s="69"/>
    </row>
    <row r="128" spans="1:7" ht="12" customHeight="1" x14ac:dyDescent="0.2">
      <c r="A128" s="383" t="s">
        <v>769</v>
      </c>
      <c r="B128" s="383" t="s">
        <v>901</v>
      </c>
      <c r="C128" s="995" t="s">
        <v>1160</v>
      </c>
      <c r="D128" s="994" t="str">
        <f>'Revenues 9-14'!A201</f>
        <v>Total Food Service</v>
      </c>
      <c r="E128" s="386"/>
      <c r="F128" s="1073">
        <f>SUM('Revenues 9-14'!C201,'Revenues 9-14'!G201)</f>
        <v>315974</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547056</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56292</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1913</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1865</v>
      </c>
      <c r="C162" s="1186" t="s">
        <v>1866</v>
      </c>
      <c r="D162" s="1187" t="s">
        <v>1867</v>
      </c>
      <c r="E162" s="1188"/>
      <c r="F162" s="1073">
        <f>SUM('Revenues 9-14'!C261:H261,'Revenues 9-14'!J261:K261)</f>
        <v>0</v>
      </c>
      <c r="G162" s="382"/>
    </row>
    <row r="163" spans="1:7" ht="12" customHeight="1" x14ac:dyDescent="0.2">
      <c r="A163" s="383" t="s">
        <v>1194</v>
      </c>
      <c r="B163" s="383" t="s">
        <v>1900</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1901</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66195</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15923</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5591</v>
      </c>
      <c r="G172" s="1001"/>
    </row>
    <row r="173" spans="1:7" x14ac:dyDescent="0.2">
      <c r="A173" s="1050" t="s">
        <v>773</v>
      </c>
      <c r="B173" s="998" t="s">
        <v>1902</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1921</v>
      </c>
      <c r="E175" s="1056" t="s">
        <v>1134</v>
      </c>
      <c r="F175" s="1117">
        <f>SUM(F83:F135,F160:F173)</f>
        <v>1780264</v>
      </c>
    </row>
    <row r="176" spans="1:7" ht="12" customHeight="1" x14ac:dyDescent="0.2">
      <c r="A176" s="588"/>
      <c r="B176" s="589"/>
      <c r="C176" s="590"/>
      <c r="D176" s="1002" t="s">
        <v>1920</v>
      </c>
      <c r="E176" s="1056"/>
      <c r="F176" s="1118">
        <f>'PCTC-OEPP 28-29'!F76-F175</f>
        <v>5660198</v>
      </c>
    </row>
    <row r="177" spans="1:7" ht="12" customHeight="1" x14ac:dyDescent="0.2">
      <c r="A177" s="588"/>
      <c r="B177" s="589"/>
      <c r="C177" s="590"/>
      <c r="D177" s="1002" t="s">
        <v>798</v>
      </c>
      <c r="E177" s="1056"/>
      <c r="F177" s="1118">
        <f>'Cap Outlay Deprec 27'!I18</f>
        <v>247684</v>
      </c>
    </row>
    <row r="178" spans="1:7" ht="12" customHeight="1" x14ac:dyDescent="0.2">
      <c r="A178" s="588"/>
      <c r="B178" s="589"/>
      <c r="C178" s="590"/>
      <c r="D178" s="1002" t="s">
        <v>1922</v>
      </c>
      <c r="E178" s="1056"/>
      <c r="F178" s="1118">
        <f>F176+F177</f>
        <v>5907882</v>
      </c>
    </row>
    <row r="179" spans="1:7" ht="12" customHeight="1" x14ac:dyDescent="0.2">
      <c r="A179" s="588"/>
      <c r="B179" s="591"/>
      <c r="C179" s="590"/>
      <c r="D179" s="1002" t="s">
        <v>1974</v>
      </c>
      <c r="E179" s="1056"/>
      <c r="F179" s="1119">
        <f>'PCTC-OEPP 28-29'!F77</f>
        <v>936.77</v>
      </c>
      <c r="G179" s="69"/>
    </row>
    <row r="180" spans="1:7" ht="12" customHeight="1" thickBot="1" x14ac:dyDescent="0.25">
      <c r="A180" s="588"/>
      <c r="B180" s="591"/>
      <c r="C180" s="590"/>
      <c r="D180" s="1002" t="s">
        <v>2064</v>
      </c>
      <c r="E180" s="1056" t="s">
        <v>2065</v>
      </c>
      <c r="F180" s="1120">
        <f>F178/F179</f>
        <v>6306.6515793631306</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ageMargins left="0.71" right="0.2" top="0.76" bottom="0.79" header="0.52" footer="0.54"/>
  <pageSetup scale="67" firstPageNumber="28" orientation="portrait" useFirstPageNumber="1" r:id="rId1"/>
  <headerFooter alignWithMargins="0">
    <oddHeader xml:space="preserve">&amp;CSalem Elementary School District #111 </oddHeader>
    <oddFooter>&amp;L&amp;8See accompanying notes to the financial statements</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1" colorId="8" zoomScale="110" zoomScaleNormal="110" workbookViewId="0">
      <selection activeCell="J33" sqref="J33"/>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6" t="s">
        <v>1689</v>
      </c>
      <c r="B5" s="2357"/>
      <c r="C5" s="2357"/>
      <c r="D5" s="2357"/>
      <c r="E5" s="2357"/>
      <c r="F5" s="2357"/>
      <c r="G5" s="2358"/>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186189</v>
      </c>
      <c r="F10" s="865"/>
      <c r="G10" s="1121"/>
      <c r="H10" s="216"/>
      <c r="I10" s="216"/>
    </row>
    <row r="11" spans="1:9" s="2" customFormat="1" ht="22.5" customHeight="1" x14ac:dyDescent="0.2">
      <c r="A11" s="2361" t="s">
        <v>2054</v>
      </c>
      <c r="B11" s="2362"/>
      <c r="C11" s="2362"/>
      <c r="D11" s="2301"/>
      <c r="E11" s="863">
        <v>47402</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4935479</v>
      </c>
      <c r="F19" s="771"/>
      <c r="G19" s="773">
        <f>'Expenditures 15-22'!K33-SUM('Expenditures 15-22'!G33,'Expenditures 15-22'!I33)+'Expenditures 15-22'!D223</f>
        <v>4935479</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199046</v>
      </c>
      <c r="F21" s="771"/>
      <c r="G21" s="773">
        <f>'Expenditures 15-22'!K42-SUM('Expenditures 15-22'!G42,'Expenditures 15-22'!I42)+'Expenditures 15-22'!K120-SUM('Expenditures 15-22'!G120,'Expenditures 15-22'!I120)+'Expenditures 15-22'!K174-SUM('Expenditures 15-22'!G174,'Expenditures 15-22'!I174)+'Expenditures 15-22'!D232</f>
        <v>199046</v>
      </c>
      <c r="H21" s="287"/>
      <c r="I21" s="216"/>
    </row>
    <row r="22" spans="1:9" s="2" customFormat="1" ht="12" customHeight="1" x14ac:dyDescent="0.2">
      <c r="A22" s="770" t="s">
        <v>663</v>
      </c>
      <c r="B22" s="766"/>
      <c r="C22" s="765">
        <v>2200</v>
      </c>
      <c r="D22" s="771"/>
      <c r="E22" s="772">
        <f>'Expenditures 15-22'!K47-SUM('Expenditures 15-22'!G47,'Expenditures 15-22'!I47)+'Expenditures 15-22'!D237</f>
        <v>79864</v>
      </c>
      <c r="F22" s="771"/>
      <c r="G22" s="773">
        <f>'Expenditures 15-22'!K47-SUM('Expenditures 15-22'!G47,'Expenditures 15-22'!I47)+'Expenditures 15-22'!D237</f>
        <v>79864</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235473</v>
      </c>
      <c r="F23" s="771"/>
      <c r="G23" s="772">
        <f>'Expenditures 15-22'!K53-SUM('Expenditures 15-22'!G53,'Expenditures 15-22'!I53)+'Expenditures 15-22'!D251+'Expenditures 15-22'!K323-SUM('Expenditures 15-22'!G323,'Expenditures 15-22'!I323)</f>
        <v>235473</v>
      </c>
      <c r="H23" s="287"/>
      <c r="I23" s="216"/>
    </row>
    <row r="24" spans="1:9" s="2" customFormat="1" ht="12" customHeight="1" x14ac:dyDescent="0.2">
      <c r="A24" s="770" t="s">
        <v>665</v>
      </c>
      <c r="B24" s="766"/>
      <c r="C24" s="765">
        <v>2400</v>
      </c>
      <c r="D24" s="771"/>
      <c r="E24" s="772">
        <f>'Expenditures 15-22'!K57-SUM('Expenditures 15-22'!G57,'Expenditures 15-22'!I57)+'Expenditures 15-22'!D255</f>
        <v>413741</v>
      </c>
      <c r="F24" s="771"/>
      <c r="G24" s="773">
        <f>'Expenditures 15-22'!K57-SUM('Expenditures 15-22'!G57,'Expenditures 15-22'!I57)+'Expenditures 15-22'!D255</f>
        <v>413741</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63732</v>
      </c>
      <c r="E27" s="772">
        <f>E8</f>
        <v>0</v>
      </c>
      <c r="F27" s="772">
        <f>'Expenditures 15-22'!K60-SUM('Expenditures 15-22'!G60,'Expenditures 15-22'!I60)+'Expenditures 15-22'!D258-E8</f>
        <v>63732</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590354</v>
      </c>
      <c r="F28" s="775">
        <f>'Expenditures 15-22'!K61-SUM('Expenditures 15-22'!G61,'Expenditures 15-22'!I61)+'Expenditures 15-22'!K124-SUM('Expenditures 15-22'!G124,'Expenditures 15-22'!I124)+'Expenditures 15-22'!D260-E9</f>
        <v>590354</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461993</v>
      </c>
      <c r="F29" s="771"/>
      <c r="G29" s="773">
        <f>'Expenditures 15-22'!K62-SUM('Expenditures 15-22'!G62,'Expenditures 15-22'!I62)+'Expenditures 15-22'!K125-SUM('Expenditures 15-22'!G125,'Expenditures 15-22'!I125)+'Expenditures 15-22'!K176-SUM('Expenditures 15-22'!G176,'Expenditures 15-22'!I176)+'Expenditures 15-22'!D261</f>
        <v>461993</v>
      </c>
      <c r="H29" s="395"/>
    </row>
    <row r="30" spans="1:9" ht="12" customHeight="1" x14ac:dyDescent="0.2">
      <c r="A30" s="770" t="s">
        <v>107</v>
      </c>
      <c r="B30" s="768"/>
      <c r="C30" s="765">
        <v>2560</v>
      </c>
      <c r="D30" s="771"/>
      <c r="E30" s="772">
        <f>'Expenditures 15-22'!K63-SUM('Expenditures 15-22'!G63,'Expenditures 15-22'!I63)+'Expenditures 15-22'!D262-E10</f>
        <v>272746</v>
      </c>
      <c r="F30" s="771"/>
      <c r="G30" s="772">
        <f>'Expenditures 15-22'!K63-SUM('Expenditures 15-22'!G63,'Expenditures 15-22'!I63)+'Expenditures 15-22'!D262-E10</f>
        <v>272746</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45</v>
      </c>
      <c r="F39" s="771"/>
      <c r="G39" s="772">
        <f>'Expenditures 15-22'!K75-SUM('Expenditures 15-22'!G75,'Expenditures 15-22'!I75)+'Expenditures 15-22'!K130-SUM('Expenditures 15-22'!G130,'Expenditures 15-22'!I130)+'Expenditures 15-22'!K179-SUM('Expenditures 15-22'!G179,'Expenditures 15-22'!I179)+'Expenditures 15-22'!D274</f>
        <v>45</v>
      </c>
    </row>
    <row r="40" spans="1:7" ht="12" customHeight="1" x14ac:dyDescent="0.2">
      <c r="A40" s="787" t="s">
        <v>163</v>
      </c>
      <c r="B40" s="788"/>
      <c r="C40" s="789"/>
      <c r="D40" s="775">
        <f>SUM(D19:D39)</f>
        <v>63732</v>
      </c>
      <c r="E40" s="775">
        <f>SUM(E19:E39)</f>
        <v>7188741</v>
      </c>
      <c r="F40" s="775">
        <f>SUM(F19:F39)</f>
        <v>654086</v>
      </c>
      <c r="G40" s="775">
        <f>SUM(G19:G39)</f>
        <v>6598387</v>
      </c>
    </row>
    <row r="41" spans="1:7" x14ac:dyDescent="0.2">
      <c r="A41" s="287"/>
      <c r="B41" s="216"/>
      <c r="C41" s="288"/>
      <c r="D41" s="2359" t="s">
        <v>615</v>
      </c>
      <c r="E41" s="2360"/>
      <c r="F41" s="779" t="s">
        <v>616</v>
      </c>
      <c r="G41" s="786"/>
    </row>
    <row r="42" spans="1:7" ht="12" customHeight="1" x14ac:dyDescent="0.2">
      <c r="A42" s="287"/>
      <c r="B42" s="216"/>
      <c r="C42" s="288"/>
      <c r="D42" s="780" t="s">
        <v>562</v>
      </c>
      <c r="E42" s="776">
        <f>D40</f>
        <v>63732</v>
      </c>
      <c r="F42" s="780" t="s">
        <v>564</v>
      </c>
      <c r="G42" s="776">
        <f>F40</f>
        <v>654086</v>
      </c>
    </row>
    <row r="43" spans="1:7" ht="12" customHeight="1" x14ac:dyDescent="0.2">
      <c r="A43" s="287"/>
      <c r="B43" s="216"/>
      <c r="C43" s="288"/>
      <c r="D43" s="780" t="s">
        <v>563</v>
      </c>
      <c r="E43" s="776">
        <f>E40</f>
        <v>7188741</v>
      </c>
      <c r="F43" s="780" t="s">
        <v>563</v>
      </c>
      <c r="G43" s="776">
        <f>G40</f>
        <v>6598387</v>
      </c>
    </row>
    <row r="44" spans="1:7" ht="12" customHeight="1" x14ac:dyDescent="0.2">
      <c r="A44" s="287"/>
      <c r="B44" s="216"/>
      <c r="C44" s="216"/>
      <c r="D44" s="790" t="s">
        <v>1187</v>
      </c>
      <c r="E44" s="791">
        <f>(E42/E43)</f>
        <v>8.8655301394221873E-3</v>
      </c>
      <c r="F44" s="790" t="s">
        <v>1187</v>
      </c>
      <c r="G44" s="791">
        <f>(G42/G43)</f>
        <v>9.9128165716863836E-2</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ageMargins left="0.71" right="0.2" top="1.1499999999999999" bottom="0.69" header="0.59" footer="0.5"/>
  <pageSetup scale="75" firstPageNumber="30" orientation="landscape" useFirstPageNumber="1" r:id="rId1"/>
  <headerFooter alignWithMargins="0">
    <oddHeader>&amp;C&amp;"Arial,Bold"Salem Elementary School District #111 
ESTIMATED INDIRECT COST DATA</oddHeader>
    <oddFooter>&amp;L&amp;8See accompanying notes to the financial statements</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27" sqref="B27"/>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1944</v>
      </c>
      <c r="B3" s="1989"/>
      <c r="C3" s="1989"/>
      <c r="D3" s="1989"/>
      <c r="E3" s="1990"/>
    </row>
    <row r="4" spans="1:7" ht="3.75" customHeight="1" x14ac:dyDescent="0.2">
      <c r="A4" s="1989"/>
      <c r="B4" s="1989"/>
      <c r="C4" s="1989"/>
      <c r="D4" s="1989"/>
      <c r="E4" s="1990"/>
    </row>
    <row r="5" spans="1:7" ht="15" x14ac:dyDescent="0.25">
      <c r="A5" s="2366" t="s">
        <v>2066</v>
      </c>
      <c r="B5" s="2367"/>
      <c r="C5" s="2367"/>
      <c r="D5" s="2367"/>
      <c r="E5" s="2367"/>
    </row>
    <row r="6" spans="1:7" ht="12" customHeight="1" x14ac:dyDescent="0.25">
      <c r="A6" s="1992"/>
      <c r="B6" s="2368" t="s">
        <v>2087</v>
      </c>
      <c r="C6" s="2368"/>
      <c r="D6" s="2368"/>
      <c r="E6" s="1993"/>
    </row>
    <row r="7" spans="1:7" ht="11.25" customHeight="1" x14ac:dyDescent="0.25">
      <c r="A7" s="1992"/>
      <c r="B7" s="2369" t="s">
        <v>2089</v>
      </c>
      <c r="C7" s="2369"/>
      <c r="D7" s="2369"/>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2053</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2038</v>
      </c>
      <c r="B19" s="2004"/>
      <c r="C19" s="2004"/>
      <c r="D19" s="2007"/>
      <c r="E19" s="2006"/>
    </row>
    <row r="20" spans="1:11" ht="12" customHeight="1" x14ac:dyDescent="0.2">
      <c r="A20" s="2003" t="s">
        <v>2039</v>
      </c>
      <c r="B20" s="2004"/>
      <c r="C20" s="2004"/>
      <c r="D20" s="2007"/>
      <c r="E20" s="2006"/>
    </row>
    <row r="21" spans="1:11" ht="12" customHeight="1" x14ac:dyDescent="0.2">
      <c r="A21" s="2003" t="s">
        <v>2040</v>
      </c>
      <c r="B21" s="2004"/>
      <c r="C21" s="2004"/>
      <c r="D21" s="2007"/>
      <c r="E21" s="2006"/>
    </row>
    <row r="22" spans="1:11" ht="12" customHeight="1" x14ac:dyDescent="0.2">
      <c r="A22" s="2003" t="s">
        <v>2041</v>
      </c>
      <c r="B22" s="2004"/>
      <c r="C22" s="2004"/>
      <c r="D22" s="2007"/>
      <c r="E22" s="2006"/>
    </row>
    <row r="23" spans="1:11" ht="12" customHeight="1" x14ac:dyDescent="0.2">
      <c r="A23" s="2003" t="s">
        <v>2042</v>
      </c>
      <c r="B23" s="2004"/>
      <c r="C23" s="2004"/>
      <c r="D23" s="2007"/>
      <c r="E23" s="2006"/>
    </row>
    <row r="24" spans="1:11" ht="12" customHeight="1" x14ac:dyDescent="0.2">
      <c r="A24" s="2003" t="s">
        <v>2043</v>
      </c>
      <c r="B24" s="2004"/>
      <c r="C24" s="2004"/>
      <c r="D24" s="2007"/>
      <c r="E24" s="2006"/>
    </row>
    <row r="25" spans="1:11" ht="12" customHeight="1" x14ac:dyDescent="0.2">
      <c r="A25" s="2003" t="s">
        <v>2044</v>
      </c>
      <c r="B25" s="2004"/>
      <c r="C25" s="2004"/>
      <c r="D25" s="2007"/>
      <c r="E25" s="2006"/>
    </row>
    <row r="26" spans="1:11" ht="12" customHeight="1" x14ac:dyDescent="0.2">
      <c r="A26" s="2003" t="s">
        <v>2045</v>
      </c>
      <c r="B26" s="2004" t="s">
        <v>2100</v>
      </c>
      <c r="C26" s="2004" t="s">
        <v>2100</v>
      </c>
      <c r="D26" s="2007" t="s">
        <v>2100</v>
      </c>
      <c r="E26" s="2006" t="s">
        <v>2147</v>
      </c>
    </row>
    <row r="27" spans="1:11" x14ac:dyDescent="0.2">
      <c r="A27" s="2003" t="s">
        <v>2046</v>
      </c>
      <c r="B27" s="2004"/>
      <c r="C27" s="2004"/>
      <c r="D27" s="2007"/>
      <c r="E27" s="2006"/>
    </row>
    <row r="28" spans="1:11" ht="12" customHeight="1" x14ac:dyDescent="0.2">
      <c r="A28" s="2003" t="s">
        <v>2047</v>
      </c>
      <c r="B28" s="2004"/>
      <c r="C28" s="2004"/>
      <c r="D28" s="2007"/>
      <c r="E28" s="2006"/>
    </row>
    <row r="29" spans="1:11" ht="12" customHeight="1" x14ac:dyDescent="0.2">
      <c r="A29" s="2003" t="s">
        <v>2048</v>
      </c>
      <c r="B29" s="2004"/>
      <c r="C29" s="2004"/>
      <c r="D29" s="2007"/>
      <c r="E29" s="2006"/>
    </row>
    <row r="30" spans="1:11" ht="12" customHeight="1" x14ac:dyDescent="0.2">
      <c r="A30" s="2003" t="s">
        <v>2049</v>
      </c>
      <c r="B30" s="2004"/>
      <c r="C30" s="2004"/>
      <c r="D30" s="2007"/>
      <c r="E30" s="2006"/>
    </row>
    <row r="31" spans="1:11" ht="12" customHeight="1" x14ac:dyDescent="0.2">
      <c r="A31" s="2003" t="s">
        <v>2050</v>
      </c>
      <c r="B31" s="2004"/>
      <c r="C31" s="2004"/>
      <c r="D31" s="2007"/>
      <c r="E31" s="2006"/>
      <c r="K31" s="2017"/>
    </row>
    <row r="32" spans="1:11" ht="12" customHeight="1" x14ac:dyDescent="0.2">
      <c r="A32" s="2003" t="s">
        <v>2051</v>
      </c>
      <c r="B32" s="2004"/>
      <c r="C32" s="2004"/>
      <c r="D32" s="2007"/>
      <c r="E32" s="2006"/>
    </row>
    <row r="33" spans="1:5" ht="12" customHeight="1" x14ac:dyDescent="0.2">
      <c r="A33" s="2003" t="s">
        <v>2052</v>
      </c>
      <c r="B33" s="2004"/>
      <c r="C33" s="2004"/>
      <c r="D33" s="2007"/>
      <c r="E33" s="2006"/>
    </row>
    <row r="34" spans="1:5" ht="12" customHeight="1" x14ac:dyDescent="0.25">
      <c r="A34" s="2008"/>
      <c r="B34" s="2008"/>
      <c r="C34" s="2008"/>
      <c r="D34" s="2008"/>
      <c r="E34" s="2008"/>
    </row>
    <row r="35" spans="1:5" ht="12" customHeight="1" x14ac:dyDescent="0.2">
      <c r="A35" s="2009" t="s">
        <v>1727</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10"/>
      <c r="B39" s="2010"/>
      <c r="C39" s="2010"/>
      <c r="D39" s="2010"/>
      <c r="E39" s="2010"/>
    </row>
    <row r="40" spans="1:5" s="2008" customFormat="1" ht="12" customHeight="1" x14ac:dyDescent="0.25">
      <c r="A40" s="2011" t="s">
        <v>1726</v>
      </c>
      <c r="B40" s="2378"/>
      <c r="C40" s="2378"/>
      <c r="D40" s="2378"/>
      <c r="E40" s="2379"/>
    </row>
    <row r="41" spans="1:5" s="2008" customFormat="1" ht="12" customHeight="1" x14ac:dyDescent="0.25">
      <c r="A41" s="2380"/>
      <c r="B41" s="2381"/>
      <c r="C41" s="2381"/>
      <c r="D41" s="2381"/>
      <c r="E41" s="2382"/>
    </row>
    <row r="42" spans="1:5" s="2008" customFormat="1" ht="12" customHeight="1" x14ac:dyDescent="0.25">
      <c r="A42" s="2380"/>
      <c r="B42" s="2381"/>
      <c r="C42" s="2381"/>
      <c r="D42" s="2381"/>
      <c r="E42" s="2382"/>
    </row>
    <row r="43" spans="1:5" s="2008" customFormat="1" ht="15" x14ac:dyDescent="0.25">
      <c r="A43" s="2363"/>
      <c r="B43" s="2364"/>
      <c r="C43" s="2364"/>
      <c r="D43" s="2364"/>
      <c r="E43" s="2365"/>
    </row>
    <row r="44" spans="1:5" s="2008" customFormat="1" ht="12" hidden="1" customHeight="1" x14ac:dyDescent="0.25">
      <c r="A44" s="2363"/>
      <c r="B44" s="2364"/>
      <c r="C44" s="2364"/>
      <c r="D44" s="2364"/>
      <c r="E44" s="2365"/>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ageMargins left="0.71" right="0.2" top="0.65" bottom="0.69" header="0.56999999999999995" footer="0.5"/>
  <pageSetup scale="75" orientation="landscape" r:id="rId1"/>
  <headerFooter>
    <oddFooter>&amp;LSee accompanying notes to the financial statements</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6" colorId="8" zoomScale="110" zoomScaleNormal="110" workbookViewId="0">
      <selection activeCell="I32" sqref="I32"/>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8" t="str">
        <f>COVER!A17</f>
        <v>Salem SD 111</v>
      </c>
      <c r="J6" s="2389"/>
    </row>
    <row r="7" spans="1:10" x14ac:dyDescent="0.2">
      <c r="A7" s="2390" t="s">
        <v>1037</v>
      </c>
      <c r="B7" s="2391"/>
      <c r="C7" s="2391"/>
      <c r="D7" s="2391"/>
      <c r="E7" s="2392"/>
      <c r="F7" s="1661"/>
      <c r="G7" s="1650"/>
      <c r="H7" s="1660" t="s">
        <v>438</v>
      </c>
      <c r="I7" s="2393">
        <f>COVER!A13</f>
        <v>13058111002</v>
      </c>
      <c r="J7" s="2393"/>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1945</v>
      </c>
      <c r="F9" s="1671"/>
      <c r="G9" s="1671"/>
      <c r="H9" s="1672" t="s">
        <v>1946</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4" t="s">
        <v>571</v>
      </c>
      <c r="B11" s="2395"/>
      <c r="C11" s="2396"/>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116358</v>
      </c>
      <c r="F12" s="1689"/>
      <c r="G12" s="1688">
        <f t="shared" ref="G12:G18" si="0">SUM(E12:F12)</f>
        <v>116358</v>
      </c>
      <c r="H12" s="1690">
        <v>124760</v>
      </c>
      <c r="I12" s="1689"/>
      <c r="J12" s="1688">
        <f t="shared" ref="J12:J18" si="1">SUM(H12:I12)</f>
        <v>124760</v>
      </c>
    </row>
    <row r="13" spans="1:10" ht="15" customHeight="1" x14ac:dyDescent="0.2">
      <c r="A13" s="1684">
        <v>2</v>
      </c>
      <c r="B13" s="1685" t="s">
        <v>45</v>
      </c>
      <c r="C13" s="1686"/>
      <c r="D13" s="1687">
        <v>2330</v>
      </c>
      <c r="E13" s="1688">
        <f>'Expenditures 15-22'!K51</f>
        <v>637</v>
      </c>
      <c r="F13" s="1689"/>
      <c r="G13" s="1688">
        <f t="shared" si="0"/>
        <v>637</v>
      </c>
      <c r="H13" s="1690">
        <v>2000</v>
      </c>
      <c r="I13" s="1689"/>
      <c r="J13" s="1688">
        <f t="shared" si="1"/>
        <v>2000</v>
      </c>
    </row>
    <row r="14" spans="1:10" ht="15" customHeight="1" x14ac:dyDescent="0.2">
      <c r="A14" s="1684">
        <v>3</v>
      </c>
      <c r="B14" s="1685" t="s">
        <v>46</v>
      </c>
      <c r="C14" s="1686"/>
      <c r="D14" s="1691">
        <v>2490</v>
      </c>
      <c r="E14" s="1688">
        <f>'Expenditures 15-22'!K56</f>
        <v>44315</v>
      </c>
      <c r="F14" s="1689"/>
      <c r="G14" s="1688">
        <f t="shared" si="0"/>
        <v>44315</v>
      </c>
      <c r="H14" s="1690">
        <v>43418</v>
      </c>
      <c r="I14" s="1689"/>
      <c r="J14" s="1688">
        <f t="shared" si="1"/>
        <v>43418</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7" t="s">
        <v>8</v>
      </c>
      <c r="C18" s="2398"/>
      <c r="D18" s="2399"/>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161310</v>
      </c>
      <c r="F19" s="1696">
        <f t="shared" si="2"/>
        <v>0</v>
      </c>
      <c r="G19" s="1696">
        <f t="shared" si="2"/>
        <v>161310</v>
      </c>
      <c r="H19" s="1696">
        <f t="shared" si="2"/>
        <v>170178</v>
      </c>
      <c r="I19" s="1696">
        <f t="shared" si="2"/>
        <v>0</v>
      </c>
      <c r="J19" s="1696">
        <f t="shared" si="2"/>
        <v>170178</v>
      </c>
    </row>
    <row r="20" spans="1:10" ht="25.5" customHeight="1" thickTop="1" x14ac:dyDescent="0.2">
      <c r="A20" s="1684">
        <v>9</v>
      </c>
      <c r="B20" s="2400" t="s">
        <v>1949</v>
      </c>
      <c r="C20" s="2398"/>
      <c r="D20" s="2399"/>
      <c r="E20" s="1697"/>
      <c r="F20" s="1697"/>
      <c r="G20" s="1697"/>
      <c r="H20" s="1697"/>
      <c r="I20" s="1697"/>
      <c r="J20" s="1698">
        <f>IF(AND(G19&gt;0,J19&gt;0),(((J19-G19)/G19)),"Enter Budget Data")</f>
        <v>5.4974893063046308E-2</v>
      </c>
    </row>
    <row r="21" spans="1:10" ht="9" customHeight="1" x14ac:dyDescent="0.2">
      <c r="B21" s="1699"/>
    </row>
    <row r="22" spans="1:10" x14ac:dyDescent="0.2">
      <c r="A22" s="1700" t="s">
        <v>140</v>
      </c>
      <c r="B22" s="1699"/>
    </row>
    <row r="23" spans="1:10" x14ac:dyDescent="0.2">
      <c r="A23" s="1652" t="s">
        <v>1947</v>
      </c>
      <c r="B23" s="1699"/>
    </row>
    <row r="24" spans="1:10" x14ac:dyDescent="0.2">
      <c r="A24" s="1652" t="s">
        <v>1948</v>
      </c>
      <c r="B24" s="1699"/>
    </row>
    <row r="25" spans="1:10" x14ac:dyDescent="0.2">
      <c r="A25" s="1701"/>
      <c r="B25" s="1699"/>
    </row>
    <row r="26" spans="1:10" ht="20.100000000000001" customHeight="1" x14ac:dyDescent="0.2">
      <c r="B26" s="1699"/>
      <c r="C26" s="2405"/>
      <c r="D26" s="2405"/>
      <c r="E26" s="1971"/>
      <c r="F26" s="2404"/>
      <c r="G26" s="2404"/>
    </row>
    <row r="27" spans="1:10" x14ac:dyDescent="0.2">
      <c r="B27" s="1699"/>
      <c r="C27" s="1966" t="s">
        <v>1222</v>
      </c>
      <c r="D27" s="1967"/>
      <c r="E27" s="1968"/>
      <c r="F27" s="2401" t="s">
        <v>1993</v>
      </c>
      <c r="G27" s="2401"/>
    </row>
    <row r="28" spans="1:10" ht="28.5" customHeight="1" x14ac:dyDescent="0.2">
      <c r="B28" s="1699"/>
      <c r="C28" s="2403"/>
      <c r="D28" s="2403"/>
      <c r="E28" s="1970"/>
      <c r="F28" s="2403"/>
      <c r="G28" s="2403"/>
    </row>
    <row r="29" spans="1:10" x14ac:dyDescent="0.2">
      <c r="B29" s="1699"/>
      <c r="C29" s="1964" t="s">
        <v>1995</v>
      </c>
      <c r="E29" s="1969"/>
      <c r="F29" s="2402" t="s">
        <v>1994</v>
      </c>
      <c r="G29" s="2402"/>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4"/>
    </row>
    <row r="36" spans="1:10" ht="13.5" customHeight="1" x14ac:dyDescent="0.2">
      <c r="B36" s="1703"/>
      <c r="C36" s="2387" t="s">
        <v>1996</v>
      </c>
      <c r="D36" s="2386"/>
      <c r="E36" s="2386"/>
      <c r="F36" s="2386"/>
      <c r="G36" s="2386"/>
      <c r="H36" s="2386"/>
      <c r="I36" s="2386"/>
      <c r="J36" s="1705"/>
    </row>
    <row r="37" spans="1:10" ht="31.5" customHeight="1" x14ac:dyDescent="0.2">
      <c r="C37" s="2386"/>
      <c r="D37" s="2386"/>
      <c r="E37" s="2386"/>
      <c r="F37" s="2386"/>
      <c r="G37" s="2386"/>
      <c r="H37" s="2386"/>
      <c r="I37" s="2386"/>
      <c r="J37" s="1705"/>
    </row>
    <row r="38" spans="1:10" ht="6" customHeight="1" x14ac:dyDescent="0.2">
      <c r="C38" s="1704"/>
      <c r="D38" s="1706"/>
      <c r="E38" s="1707"/>
      <c r="F38" s="1707"/>
      <c r="G38" s="1707"/>
    </row>
    <row r="39" spans="1:10" ht="13.5" customHeight="1" x14ac:dyDescent="0.2">
      <c r="B39" s="1703"/>
      <c r="C39" s="2383" t="s">
        <v>1050</v>
      </c>
      <c r="D39" s="2384"/>
      <c r="E39" s="2384"/>
      <c r="F39" s="2384"/>
      <c r="G39" s="2384"/>
      <c r="H39" s="2384"/>
      <c r="I39" s="2384"/>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71" right="0.2" top="1.1499999999999999" bottom="0.69" header="0.56999999999999995" footer="0.5"/>
  <pageSetup scale="85" firstPageNumber="31" orientation="landscape" useFirstPageNumber="1" r:id="rId1"/>
  <headerFooter alignWithMargins="0">
    <oddHeader xml:space="preserve">&amp;CSalem Elementary School District #111 &amp;R&amp;8 </oddHeader>
    <oddFooter>&amp;LSee accompanying notes to the financial statements</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zoomScale="110" zoomScaleNormal="110" workbookViewId="0">
      <selection activeCell="B15" sqref="B15"/>
    </sheetView>
  </sheetViews>
  <sheetFormatPr defaultRowHeight="12.75" x14ac:dyDescent="0.2"/>
  <cols>
    <col min="1" max="1" width="4.85546875"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2148</v>
      </c>
    </row>
    <row r="6" spans="1:2" x14ac:dyDescent="0.2">
      <c r="A6" s="388">
        <v>2</v>
      </c>
      <c r="B6" t="s">
        <v>2149</v>
      </c>
    </row>
    <row r="7" spans="1:2" x14ac:dyDescent="0.2">
      <c r="A7" s="388">
        <v>3</v>
      </c>
      <c r="B7" t="s">
        <v>2150</v>
      </c>
    </row>
    <row r="8" spans="1:2" x14ac:dyDescent="0.2">
      <c r="A8" s="388">
        <v>4</v>
      </c>
      <c r="B8" t="s">
        <v>2151</v>
      </c>
    </row>
    <row r="9" spans="1:2" x14ac:dyDescent="0.2">
      <c r="A9" s="389">
        <v>5</v>
      </c>
      <c r="B9" t="s">
        <v>2152</v>
      </c>
    </row>
    <row r="10" spans="1:2" x14ac:dyDescent="0.2">
      <c r="A10" s="389">
        <v>6</v>
      </c>
      <c r="B10" t="s">
        <v>2153</v>
      </c>
    </row>
    <row r="11" spans="1:2" x14ac:dyDescent="0.2">
      <c r="A11" s="389">
        <v>7</v>
      </c>
      <c r="B11" t="s">
        <v>2154</v>
      </c>
    </row>
    <row r="12" spans="1:2" x14ac:dyDescent="0.2">
      <c r="A12" s="389">
        <v>8</v>
      </c>
      <c r="B12" t="s">
        <v>2155</v>
      </c>
    </row>
    <row r="13" spans="1:2" x14ac:dyDescent="0.2">
      <c r="A13" s="389">
        <v>9</v>
      </c>
      <c r="B13" t="s">
        <v>2195</v>
      </c>
    </row>
    <row r="14" spans="1:2" x14ac:dyDescent="0.2">
      <c r="A14" s="389">
        <v>10</v>
      </c>
      <c r="B14" t="s">
        <v>2193</v>
      </c>
    </row>
    <row r="15" spans="1:2" x14ac:dyDescent="0.2">
      <c r="A15" s="389">
        <v>11</v>
      </c>
      <c r="B15" t="s">
        <v>2194</v>
      </c>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1" x14ac:dyDescent="0.2">
      <c r="A49" s="389"/>
    </row>
    <row r="50" spans="1:1" x14ac:dyDescent="0.2">
      <c r="A50" s="389"/>
    </row>
    <row r="51" spans="1:1" x14ac:dyDescent="0.2">
      <c r="A51" s="389"/>
    </row>
    <row r="52" spans="1:1" x14ac:dyDescent="0.2">
      <c r="A52" s="389"/>
    </row>
    <row r="53" spans="1:1" x14ac:dyDescent="0.2">
      <c r="A53" s="389"/>
    </row>
    <row r="54" spans="1:1" x14ac:dyDescent="0.2">
      <c r="A54" s="389"/>
    </row>
    <row r="55" spans="1:1" x14ac:dyDescent="0.2">
      <c r="A55" s="389"/>
    </row>
    <row r="56" spans="1:1" x14ac:dyDescent="0.2">
      <c r="A56" s="389"/>
    </row>
    <row r="57" spans="1:1" x14ac:dyDescent="0.2">
      <c r="A57" s="389"/>
    </row>
    <row r="58" spans="1:1" x14ac:dyDescent="0.2">
      <c r="A58" s="389"/>
    </row>
    <row r="59" spans="1:1" x14ac:dyDescent="0.2">
      <c r="A59" s="389"/>
    </row>
    <row r="60" spans="1:1" x14ac:dyDescent="0.2">
      <c r="A60" s="389"/>
    </row>
    <row r="61" spans="1:1" x14ac:dyDescent="0.2">
      <c r="A61" s="389"/>
    </row>
    <row r="62" spans="1:1" x14ac:dyDescent="0.2">
      <c r="A62" s="389"/>
    </row>
    <row r="63" spans="1:1" x14ac:dyDescent="0.2">
      <c r="A63" s="389"/>
    </row>
    <row r="64" spans="1:1" x14ac:dyDescent="0.2">
      <c r="A64" s="389"/>
    </row>
    <row r="65" spans="1:2" x14ac:dyDescent="0.2">
      <c r="A65" s="389"/>
      <c r="B65" s="167" t="str">
        <f>COVER!A17</f>
        <v>Salem SD 111</v>
      </c>
    </row>
    <row r="66" spans="1:2" x14ac:dyDescent="0.2">
      <c r="B66" s="397">
        <f>COVER!A13</f>
        <v>13058111002</v>
      </c>
    </row>
  </sheetData>
  <phoneticPr fontId="8" type="noConversion"/>
  <pageMargins left="0.71" right="0.2" top="1.28" bottom="0.96" header="0.82" footer="0.65"/>
  <pageSetup scale="75" firstPageNumber="32" orientation="portrait" useFirstPageNumber="1" r:id="rId1"/>
  <headerFooter alignWithMargins="0">
    <oddHeader xml:space="preserve">&amp;CSalem Elementary School District #111 </oddHeader>
    <oddFooter>&amp;LSee accompanying notes to the financial statements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71" right="0.2" top="1.28" bottom="1.19" header="0.56999999999999995" footer="0.5"/>
  <pageSetup scale="75" firstPageNumber="33" orientation="portrait" useFirstPageNumber="1" r:id="rId1"/>
  <headerFooter alignWithMargins="0">
    <oddHeader xml:space="preserve">&amp;CSalem Elementary School District 111 </oddHeader>
    <oddFooter>&amp;LSee Accompanying Notes to the Financial Statements</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7" sqref="A7"/>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1960</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1" right="0.2" top="1.28" bottom="1.19" header="0.56999999999999995" footer="0.5"/>
  <pageSetup scale="75" firstPageNumber="34" orientation="portrait" useFirstPageNumber="1" r:id="rId1"/>
  <headerFooter alignWithMargins="0">
    <oddHeader xml:space="preserve">&amp;CSalem Elementary School District 111 </oddHeader>
    <oddFooter>&amp;LSee Accompanying Notes to the Financial Statements</oddFooter>
  </headerFooter>
  <drawing r:id="rId2"/>
  <legacyDrawing r:id="rId3"/>
  <oleObjects>
    <mc:AlternateContent xmlns:mc="http://schemas.openxmlformats.org/markup-compatibility/2006">
      <mc:Choice Requires="x14">
        <oleObject progId="Acrobat Document" dvAspect="DVASPECT_ICON" shapeId="87041"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7041" r:id="rId4"/>
      </mc:Fallback>
    </mc:AlternateContent>
    <mc:AlternateContent xmlns:mc="http://schemas.openxmlformats.org/markup-compatibility/2006">
      <mc:Choice Requires="x14">
        <oleObject progId="Acrobat Document" dvAspect="DVASPECT_ICON" shapeId="87042" r:id="rId6">
          <objectPr defaultSize="0" r:id="rId7">
            <anchor moveWithCells="1">
              <from>
                <xdr:col>0</xdr:col>
                <xdr:colOff>0</xdr:colOff>
                <xdr:row>6</xdr:row>
                <xdr:rowOff>0</xdr:rowOff>
              </from>
              <to>
                <xdr:col>0</xdr:col>
                <xdr:colOff>914400</xdr:colOff>
                <xdr:row>10</xdr:row>
                <xdr:rowOff>38100</xdr:rowOff>
              </to>
            </anchor>
          </objectPr>
        </oleObject>
      </mc:Choice>
      <mc:Fallback>
        <oleObject progId="Acrobat Document" dvAspect="DVASPECT_ICON" shapeId="87042"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6" t="s">
        <v>1976</v>
      </c>
      <c r="B1" s="2407"/>
      <c r="C1" s="2407"/>
      <c r="D1" s="2407"/>
      <c r="E1" s="2407"/>
      <c r="F1" s="2408"/>
    </row>
    <row r="2" spans="1:8" ht="39.75" customHeight="1" x14ac:dyDescent="0.2">
      <c r="A2" s="2416" t="s">
        <v>1951</v>
      </c>
      <c r="B2" s="2417"/>
      <c r="C2" s="2417"/>
      <c r="D2" s="2417"/>
      <c r="E2" s="2417"/>
      <c r="F2" s="2418"/>
      <c r="G2" s="1880"/>
      <c r="H2" s="1880"/>
    </row>
    <row r="3" spans="1:8" ht="46.5" customHeight="1" x14ac:dyDescent="0.2">
      <c r="A3" s="2419" t="s">
        <v>1782</v>
      </c>
      <c r="B3" s="2420"/>
      <c r="C3" s="2420"/>
      <c r="D3" s="2420"/>
      <c r="E3" s="2420"/>
      <c r="F3" s="2421"/>
      <c r="G3" s="1880"/>
      <c r="H3" s="1880"/>
    </row>
    <row r="4" spans="1:8" s="1628" customFormat="1" ht="41.25" customHeight="1" x14ac:dyDescent="0.2">
      <c r="A4" s="2422" t="s">
        <v>1975</v>
      </c>
      <c r="B4" s="2423"/>
      <c r="C4" s="2423"/>
      <c r="D4" s="2423"/>
      <c r="E4" s="2423"/>
      <c r="F4" s="2424"/>
    </row>
    <row r="5" spans="1:8" ht="42" customHeight="1" x14ac:dyDescent="0.2">
      <c r="A5" s="1895" t="s">
        <v>571</v>
      </c>
      <c r="B5" s="1629" t="s">
        <v>1978</v>
      </c>
      <c r="C5" s="1629" t="s">
        <v>1979</v>
      </c>
      <c r="D5" s="1629" t="s">
        <v>1977</v>
      </c>
      <c r="E5" s="1629" t="s">
        <v>1980</v>
      </c>
      <c r="F5" s="1629" t="s">
        <v>1692</v>
      </c>
    </row>
    <row r="6" spans="1:8" s="1632" customFormat="1" ht="14.25" customHeight="1" x14ac:dyDescent="0.2">
      <c r="A6" s="1630" t="s">
        <v>1693</v>
      </c>
      <c r="B6" s="1631">
        <f>'Acct Summary 7-8'!C8</f>
        <v>7030735</v>
      </c>
      <c r="C6" s="1631">
        <f>'Acct Summary 7-8'!D8</f>
        <v>331570</v>
      </c>
      <c r="D6" s="1631">
        <f>'Acct Summary 7-8'!F8</f>
        <v>460611</v>
      </c>
      <c r="E6" s="1631">
        <f>'Acct Summary 7-8'!I8</f>
        <v>46722</v>
      </c>
      <c r="F6" s="1631">
        <f>SUM(B6:E6)</f>
        <v>7869638</v>
      </c>
    </row>
    <row r="7" spans="1:8" s="1632" customFormat="1" ht="14.25" customHeight="1" thickBot="1" x14ac:dyDescent="0.25">
      <c r="A7" s="1630" t="s">
        <v>1694</v>
      </c>
      <c r="B7" s="1633">
        <f>'Acct Summary 7-8'!C17</f>
        <v>6860541</v>
      </c>
      <c r="C7" s="1633">
        <f>'Acct Summary 7-8'!D17</f>
        <v>341375</v>
      </c>
      <c r="D7" s="1633">
        <f>'Acct Summary 7-8'!F17</f>
        <v>461848</v>
      </c>
      <c r="E7" s="1896"/>
      <c r="F7" s="1631">
        <f>SUM(B7:E7)</f>
        <v>7663764</v>
      </c>
    </row>
    <row r="8" spans="1:8" s="1632" customFormat="1" ht="14.25" thickTop="1" thickBot="1" x14ac:dyDescent="0.25">
      <c r="A8" s="1634" t="s">
        <v>1695</v>
      </c>
      <c r="B8" s="1635">
        <f>(B6-B7)</f>
        <v>170194</v>
      </c>
      <c r="C8" s="1635">
        <f>(C6-C7)</f>
        <v>-9805</v>
      </c>
      <c r="D8" s="1635">
        <f>(D6-D7)</f>
        <v>-1237</v>
      </c>
      <c r="E8" s="1633">
        <f>(E6-E7)</f>
        <v>46722</v>
      </c>
      <c r="F8" s="1636">
        <f>SUM(F6-F7)</f>
        <v>205874</v>
      </c>
    </row>
    <row r="9" spans="1:8" s="1632" customFormat="1" ht="14.25" thickTop="1" thickBot="1" x14ac:dyDescent="0.25">
      <c r="A9" s="1637" t="s">
        <v>1952</v>
      </c>
      <c r="B9" s="1638">
        <f>'Acct Summary 7-8'!C81</f>
        <v>2953944</v>
      </c>
      <c r="C9" s="1638">
        <f>'Acct Summary 7-8'!D81</f>
        <v>525625</v>
      </c>
      <c r="D9" s="1638">
        <f>'Acct Summary 7-8'!F81</f>
        <v>459287</v>
      </c>
      <c r="E9" s="1638">
        <f>'Acct Summary 7-8'!I81</f>
        <v>1261627</v>
      </c>
      <c r="F9" s="1717">
        <f>SUM(B9:E9)</f>
        <v>5200483</v>
      </c>
    </row>
    <row r="10" spans="1:8" ht="16.5" customHeight="1" thickTop="1" x14ac:dyDescent="0.2">
      <c r="A10" s="1639"/>
      <c r="B10" s="1640"/>
      <c r="C10" s="2410" t="str">
        <f>IF(AND(F8&lt;0,F9&gt;=0,ABS(F8*3)&gt;ABS(F9)),A14,IF(AND(F8&lt;0,F9&gt;0,ABS(F8*3)&lt;=ABS(F9)),A15,IF(AND(F8&lt;0,F9&lt;0),A14,IF(F9=0,A17,A16))))</f>
        <v>Balanced - no deficit reduction plan is required.</v>
      </c>
      <c r="D10" s="2411"/>
      <c r="E10" s="2411"/>
      <c r="F10" s="2412"/>
    </row>
    <row r="11" spans="1:8" ht="19.5" customHeight="1" x14ac:dyDescent="0.2">
      <c r="A11" s="1715"/>
      <c r="B11" s="1716"/>
      <c r="C11" s="2410"/>
      <c r="D11" s="2411"/>
      <c r="E11" s="2411"/>
      <c r="F11" s="2412"/>
      <c r="H11" s="1714"/>
    </row>
    <row r="12" spans="1:8" ht="19.5" customHeight="1" x14ac:dyDescent="0.2">
      <c r="A12" s="1715"/>
      <c r="B12" s="1716"/>
      <c r="C12" s="2410"/>
      <c r="D12" s="2411"/>
      <c r="E12" s="2411"/>
      <c r="F12" s="2412"/>
      <c r="H12" s="1714"/>
    </row>
    <row r="13" spans="1:8" ht="19.5" customHeight="1" x14ac:dyDescent="0.2">
      <c r="A13" s="1715"/>
      <c r="B13" s="1716"/>
      <c r="C13" s="2413"/>
      <c r="D13" s="2414"/>
      <c r="E13" s="2414"/>
      <c r="F13" s="2415"/>
      <c r="H13" s="1714"/>
    </row>
    <row r="14" spans="1:8" s="1587" customFormat="1" ht="0.75" customHeight="1" x14ac:dyDescent="0.2">
      <c r="A14" s="2409" t="s">
        <v>1850</v>
      </c>
      <c r="B14" s="2409"/>
      <c r="C14" s="2409"/>
      <c r="D14" s="2409"/>
      <c r="E14" s="2409"/>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ageMargins left="0.71" right="0.2" top="1.28" bottom="1.19" header="0.74" footer="0.67"/>
  <pageSetup scale="85" firstPageNumber="19" fitToHeight="0" orientation="landscape" useFirstPageNumber="1" r:id="rId1"/>
  <headerFooter alignWithMargins="0">
    <oddHeader xml:space="preserve">&amp;CSalem Elementary School District #111 </oddHeader>
    <oddFooter>&amp;LSee accompanying notes to the financial statements</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25"/>
      <c r="B8" s="2426"/>
      <c r="C8" s="2426"/>
      <c r="D8" s="2427"/>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30" t="s">
        <v>1988</v>
      </c>
      <c r="D11" s="2431"/>
    </row>
    <row r="12" spans="1:4" s="4" customFormat="1" ht="12.75" x14ac:dyDescent="0.2">
      <c r="A12" s="1953"/>
      <c r="B12" s="228"/>
      <c r="C12" s="1952" t="s">
        <v>1987</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1989</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3" t="s">
        <v>359</v>
      </c>
      <c r="D27" s="2434"/>
    </row>
    <row r="28" spans="1:4" ht="12.75" x14ac:dyDescent="0.2">
      <c r="A28" s="231"/>
      <c r="B28" s="232">
        <v>2</v>
      </c>
      <c r="C28" s="2432" t="s">
        <v>2035</v>
      </c>
      <c r="D28" s="2281"/>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2037</v>
      </c>
      <c r="D31" s="1265" t="str">
        <f>IF(AND(COVER!J29="X",COVER!J30="X",COVER!L30&lt;&gt;"X"),"OK",IF(AND(COVER!J29="X",COVER!J30&lt;&gt;"X",COVER!L30="X"),"OK",IF(AND(COVER!L29="X",COVER!J30&lt;&gt;"X"),"OK","PLEASE CHECK YES or NO.")))</f>
        <v>OK</v>
      </c>
    </row>
    <row r="32" spans="1:4" x14ac:dyDescent="0.2">
      <c r="A32" s="233"/>
      <c r="B32" s="236"/>
      <c r="C32" s="1642" t="s">
        <v>2036</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5" t="s">
        <v>633</v>
      </c>
      <c r="D49" s="2436"/>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28" t="s">
        <v>920</v>
      </c>
      <c r="D62" s="2429"/>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ERROR!</v>
      </c>
    </row>
    <row r="75" spans="1:4" ht="24" x14ac:dyDescent="0.2">
      <c r="A75" s="233"/>
      <c r="B75" s="239"/>
      <c r="C75" s="244" t="s">
        <v>103</v>
      </c>
      <c r="D75" s="1272" t="str">
        <f>IF('Expenditures 15-22'!H164&lt;&gt;'Short-Term Long-Term Debt 25'!H49,"ERROR!","OK")</f>
        <v>ERROR!</v>
      </c>
    </row>
    <row r="76" spans="1:4" x14ac:dyDescent="0.2">
      <c r="A76" s="237"/>
      <c r="B76" s="248">
        <f>B72+1</f>
        <v>9</v>
      </c>
      <c r="C76" s="2428" t="s">
        <v>777</v>
      </c>
      <c r="D76" s="2429"/>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71" right="0.2" top="0.55000000000000004" bottom="0.35" header="0.4" footer="0.3"/>
  <pageSetup scale="70" firstPageNumber="32" orientation="portrait" r:id="rId1"/>
  <headerFooter alignWithMargins="0">
    <oddHeader>&amp;CSalem Elementary School District 111</oddHeader>
    <oddFooter xml:space="preserve">&amp;L&amp;8See Accompanying Notes to the Financial Statements    </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3" zoomScale="110" zoomScaleNormal="110" workbookViewId="0">
      <selection activeCell="G29" sqref="G29"/>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7" t="s">
        <v>1929</v>
      </c>
      <c r="B4" s="2438"/>
      <c r="C4" s="2438"/>
      <c r="D4" s="2438"/>
      <c r="E4" s="2438"/>
      <c r="F4" s="2438"/>
      <c r="G4" s="2438"/>
      <c r="H4" s="2438"/>
      <c r="I4" s="2438"/>
      <c r="J4" s="2438"/>
      <c r="K4" s="2438"/>
      <c r="L4" s="2438"/>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39" t="s">
        <v>2088</v>
      </c>
      <c r="B7" s="2440"/>
      <c r="C7" s="2440"/>
      <c r="D7" s="2441"/>
      <c r="E7" s="2442" t="s">
        <v>2089</v>
      </c>
      <c r="F7" s="2443"/>
      <c r="G7" s="2444" t="s">
        <v>2090</v>
      </c>
      <c r="H7" s="2445"/>
      <c r="I7" s="2445"/>
      <c r="J7" s="2445"/>
      <c r="K7" s="2445"/>
      <c r="L7" s="2446"/>
    </row>
    <row r="8" spans="1:29" ht="13.5" customHeight="1" x14ac:dyDescent="0.2">
      <c r="A8" s="2039" t="s">
        <v>2024</v>
      </c>
      <c r="B8" s="2040"/>
      <c r="C8" s="2019"/>
      <c r="D8" s="2019"/>
      <c r="E8" s="2043"/>
      <c r="F8" s="2020"/>
      <c r="G8" s="2021" t="s">
        <v>1414</v>
      </c>
      <c r="H8" s="1290"/>
      <c r="I8" s="1290"/>
      <c r="J8" s="1290"/>
      <c r="K8" s="1290"/>
      <c r="L8" s="2022"/>
    </row>
    <row r="9" spans="1:29" ht="13.5" customHeight="1" x14ac:dyDescent="0.2">
      <c r="A9" s="2447" t="s">
        <v>2091</v>
      </c>
      <c r="B9" s="2448"/>
      <c r="C9" s="2448"/>
      <c r="D9" s="2448"/>
      <c r="E9" s="2448"/>
      <c r="F9" s="2449"/>
      <c r="G9" s="2450" t="s">
        <v>2092</v>
      </c>
      <c r="H9" s="2451"/>
      <c r="I9" s="2451"/>
      <c r="J9" s="2451"/>
      <c r="K9" s="2451"/>
      <c r="L9" s="2452"/>
    </row>
    <row r="10" spans="1:29" ht="13.5" customHeight="1" x14ac:dyDescent="0.2">
      <c r="A10" s="2453"/>
      <c r="B10" s="2454"/>
      <c r="C10" s="2454"/>
      <c r="D10" s="2454"/>
      <c r="E10" s="2454"/>
      <c r="F10" s="2455"/>
      <c r="G10" s="2450" t="s">
        <v>2093</v>
      </c>
      <c r="H10" s="2456"/>
      <c r="I10" s="2456"/>
      <c r="J10" s="2456"/>
      <c r="K10" s="2456"/>
      <c r="L10" s="2457"/>
    </row>
    <row r="11" spans="1:29" ht="13.5" customHeight="1" x14ac:dyDescent="0.2">
      <c r="A11" s="2039" t="s">
        <v>2026</v>
      </c>
      <c r="B11" s="2040"/>
      <c r="C11" s="2019"/>
      <c r="D11" s="2043"/>
      <c r="E11" s="2019"/>
      <c r="F11" s="2020"/>
      <c r="G11" s="2450" t="s">
        <v>2094</v>
      </c>
      <c r="H11" s="2456"/>
      <c r="I11" s="2456"/>
      <c r="J11" s="1981" t="s">
        <v>2027</v>
      </c>
      <c r="K11" s="1981">
        <v>62881</v>
      </c>
      <c r="L11" s="2023"/>
    </row>
    <row r="12" spans="1:29" ht="13.5" customHeight="1" x14ac:dyDescent="0.2">
      <c r="A12" s="2458" t="s">
        <v>2025</v>
      </c>
      <c r="B12" s="2459"/>
      <c r="C12" s="2459"/>
      <c r="D12" s="2459"/>
      <c r="E12" s="2459"/>
      <c r="F12" s="2460"/>
      <c r="G12" s="1984"/>
      <c r="H12" s="1309"/>
      <c r="I12" s="1309"/>
      <c r="J12" s="1309"/>
      <c r="K12" s="1309"/>
      <c r="L12" s="1985"/>
    </row>
    <row r="13" spans="1:29" ht="13.5" customHeight="1" x14ac:dyDescent="0.2">
      <c r="A13" s="2450" t="s">
        <v>2095</v>
      </c>
      <c r="B13" s="2451"/>
      <c r="C13" s="2451"/>
      <c r="D13" s="2451"/>
      <c r="E13" s="1308"/>
      <c r="F13" s="2032"/>
      <c r="G13" s="2024" t="s">
        <v>2028</v>
      </c>
      <c r="H13" s="2025"/>
      <c r="I13" s="2461">
        <f>COVER!T25</f>
        <v>0</v>
      </c>
      <c r="J13" s="2462"/>
      <c r="K13" s="2462"/>
      <c r="L13" s="2463"/>
    </row>
    <row r="14" spans="1:29" ht="13.5" customHeight="1" x14ac:dyDescent="0.2">
      <c r="A14" s="2450" t="s">
        <v>2088</v>
      </c>
      <c r="B14" s="2448"/>
      <c r="C14" s="2448"/>
      <c r="D14" s="2448"/>
      <c r="E14" s="2030">
        <v>0</v>
      </c>
      <c r="F14" s="1307"/>
      <c r="G14" s="2026" t="s">
        <v>1413</v>
      </c>
      <c r="H14" s="1290"/>
      <c r="I14" s="1290"/>
      <c r="J14" s="1290"/>
      <c r="K14" s="1290"/>
      <c r="L14" s="2022"/>
    </row>
    <row r="15" spans="1:29" ht="13.5" customHeight="1" x14ac:dyDescent="0.2">
      <c r="A15" s="2450" t="s">
        <v>2027</v>
      </c>
      <c r="B15" s="2456"/>
      <c r="C15" s="2456"/>
      <c r="D15" s="1289"/>
      <c r="E15" s="1986"/>
      <c r="F15" s="1306"/>
      <c r="G15" s="1980" t="s">
        <v>2096</v>
      </c>
      <c r="H15" s="1290"/>
      <c r="I15" s="1290"/>
      <c r="J15" s="1290"/>
      <c r="K15" s="1290"/>
      <c r="L15" s="2022"/>
    </row>
    <row r="16" spans="1:29" ht="12.2" customHeight="1" x14ac:dyDescent="0.2">
      <c r="A16" s="2029">
        <v>62881</v>
      </c>
      <c r="B16" s="1557"/>
      <c r="C16" s="2031">
        <f>COVER!A25</f>
        <v>62881</v>
      </c>
      <c r="D16" s="2031"/>
      <c r="E16" s="2031"/>
      <c r="F16" s="2032"/>
      <c r="G16" s="2464"/>
      <c r="H16" s="2465"/>
      <c r="I16" s="2465"/>
      <c r="J16" s="2465"/>
      <c r="K16" s="2465"/>
      <c r="L16" s="2466"/>
    </row>
    <row r="17" spans="1:13" ht="12.2" customHeight="1" x14ac:dyDescent="0.2">
      <c r="A17" s="2467"/>
      <c r="B17" s="2468"/>
      <c r="C17" s="2468"/>
      <c r="D17" s="2468"/>
      <c r="E17" s="2468"/>
      <c r="F17" s="2469"/>
      <c r="G17" s="2026" t="s">
        <v>1412</v>
      </c>
      <c r="H17" s="1290"/>
      <c r="I17" s="1290"/>
      <c r="J17" s="1290"/>
      <c r="K17" s="2027" t="s">
        <v>1411</v>
      </c>
      <c r="L17" s="2020"/>
      <c r="M17" s="1305"/>
    </row>
    <row r="18" spans="1:13" ht="12.2" customHeight="1" x14ac:dyDescent="0.2">
      <c r="A18" s="2453"/>
      <c r="B18" s="2454"/>
      <c r="C18" s="2454"/>
      <c r="D18" s="2454"/>
      <c r="E18" s="2454"/>
      <c r="F18" s="2455"/>
      <c r="G18" s="2470" t="s">
        <v>2097</v>
      </c>
      <c r="H18" s="2471"/>
      <c r="I18" s="2471"/>
      <c r="J18" s="2471"/>
      <c r="K18" s="2470" t="s">
        <v>2098</v>
      </c>
      <c r="L18" s="2472"/>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2003</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2004</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2005</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2006</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2007</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2008</v>
      </c>
      <c r="D36" s="1295"/>
      <c r="E36" s="1295"/>
    </row>
    <row r="37" spans="1:8" ht="5.45" customHeight="1" x14ac:dyDescent="0.2">
      <c r="B37" s="1294"/>
      <c r="C37" s="1298"/>
      <c r="D37" s="1293"/>
      <c r="E37" s="1293"/>
    </row>
    <row r="38" spans="1:8" s="1288" customFormat="1" ht="12.2" customHeight="1" x14ac:dyDescent="0.2">
      <c r="B38" s="1291"/>
      <c r="C38" s="1297" t="s">
        <v>2009</v>
      </c>
      <c r="D38" s="1295"/>
      <c r="E38" s="1295"/>
    </row>
    <row r="39" spans="1:8" ht="5.45" customHeight="1" x14ac:dyDescent="0.2">
      <c r="B39" s="1294"/>
      <c r="C39" s="1298"/>
      <c r="D39" s="1293"/>
      <c r="E39" s="1293"/>
    </row>
    <row r="40" spans="1:8" s="1288" customFormat="1" ht="13.5" customHeight="1" x14ac:dyDescent="0.2">
      <c r="B40" s="1291"/>
      <c r="C40" s="1297" t="s">
        <v>2010</v>
      </c>
      <c r="D40" s="1295"/>
      <c r="E40" s="1295"/>
    </row>
    <row r="41" spans="1:8" ht="4.9000000000000004" customHeight="1" x14ac:dyDescent="0.2">
      <c r="A41" s="1299"/>
      <c r="B41" s="1294"/>
      <c r="C41" s="1298"/>
      <c r="D41" s="1293"/>
      <c r="E41" s="1293"/>
    </row>
    <row r="42" spans="1:8" s="1288" customFormat="1" ht="13.5" customHeight="1" x14ac:dyDescent="0.2">
      <c r="B42" s="1291"/>
      <c r="C42" s="1297" t="s">
        <v>2011</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2012</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66" right="0.2" top="1.28" bottom="1.19" header="0.56999999999999995" footer="0.8"/>
  <pageSetup scale="88" firstPageNumber="35" orientation="portrait" useFirstPageNumber="1"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3" t="str">
        <f>'Single Audit Cover'!A7</f>
        <v>Salem Elementary School District #111</v>
      </c>
      <c r="B1" s="2438"/>
      <c r="C1" s="2438"/>
      <c r="D1" s="2438"/>
    </row>
    <row r="2" spans="1:11" s="1979" customFormat="1" ht="12.75" x14ac:dyDescent="0.2">
      <c r="A2" s="2474" t="str">
        <f>'Single Audit Cover'!E7</f>
        <v>13-058-1110</v>
      </c>
      <c r="B2" s="2475"/>
      <c r="C2" s="2475"/>
      <c r="D2" s="2475"/>
    </row>
    <row r="3" spans="1:11" s="1979" customFormat="1" ht="12.75" x14ac:dyDescent="0.2">
      <c r="A3" s="2473" t="s">
        <v>2013</v>
      </c>
      <c r="B3" s="2438"/>
      <c r="C3" s="2438"/>
      <c r="D3" s="2438"/>
    </row>
    <row r="4" spans="1:11" s="1979" customFormat="1" ht="4.5" customHeight="1" x14ac:dyDescent="0.2">
      <c r="A4" s="1977"/>
      <c r="B4" s="1976"/>
      <c r="C4" s="1976"/>
      <c r="D4" s="1976"/>
    </row>
    <row r="5" spans="1:11" x14ac:dyDescent="0.2">
      <c r="B5" s="1345" t="s">
        <v>2014</v>
      </c>
      <c r="C5" s="1344"/>
      <c r="D5" s="1321"/>
    </row>
    <row r="6" spans="1:11" x14ac:dyDescent="0.2">
      <c r="B6" s="1345" t="s">
        <v>1488</v>
      </c>
      <c r="C6" s="1344"/>
      <c r="D6" s="1321"/>
    </row>
    <row r="7" spans="1:11" x14ac:dyDescent="0.2">
      <c r="B7" s="1345" t="s">
        <v>2015</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2016</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71" right="0.2" top="0.92" bottom="0.69" header="0.66" footer="0.5"/>
  <pageSetup scale="70" firstPageNumber="36" orientation="portrait" useFirstPageNumber="1" r:id="rId1"/>
  <headerFooter alignWithMargins="0">
    <oddHeader xml:space="preserve">&amp;CSalem Elementary School District #111 </oddHeader>
    <oddFooter>&amp;LSee accompanying notes to the financial statements</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D36" sqref="D36"/>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8" t="str">
        <f>'Single Audit Cover'!A7</f>
        <v>Salem Elementary School District #111</v>
      </c>
      <c r="B1" s="2478"/>
      <c r="C1" s="2478"/>
      <c r="D1" s="2478"/>
      <c r="E1" s="2478"/>
    </row>
    <row r="2" spans="1:5" x14ac:dyDescent="0.2">
      <c r="A2" s="2479" t="str">
        <f>'Single Audit Cover'!E7</f>
        <v>13-058-1110</v>
      </c>
      <c r="B2" s="2479"/>
      <c r="C2" s="2479"/>
      <c r="D2" s="2479"/>
      <c r="E2" s="2479"/>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1057178</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47402</v>
      </c>
    </row>
    <row r="15" spans="1:5" x14ac:dyDescent="0.2">
      <c r="A15" s="1362"/>
      <c r="B15" s="1361"/>
      <c r="C15" s="1361"/>
    </row>
    <row r="16" spans="1:5" x14ac:dyDescent="0.2">
      <c r="A16" s="1362" t="s">
        <v>1500</v>
      </c>
      <c r="B16" s="1361"/>
      <c r="C16" s="1361"/>
    </row>
    <row r="17" spans="1:4" x14ac:dyDescent="0.2">
      <c r="A17" s="1362" t="s">
        <v>2029</v>
      </c>
      <c r="B17" s="1361" t="s">
        <v>1499</v>
      </c>
      <c r="C17" s="1361"/>
      <c r="D17" s="1360">
        <f>-SUM('Revenues 9-14'!C271:K271)</f>
        <v>-5591</v>
      </c>
    </row>
    <row r="19" spans="1:4" ht="13.5" thickBot="1" x14ac:dyDescent="0.25">
      <c r="A19" s="1359" t="s">
        <v>1498</v>
      </c>
      <c r="D19" s="1358">
        <f>SUM(D10:D17)</f>
        <v>1098989</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0"/>
      <c r="B24" s="2481"/>
      <c r="D24" s="1351"/>
    </row>
    <row r="25" spans="1:4" x14ac:dyDescent="0.2">
      <c r="A25" s="2476"/>
      <c r="B25" s="2477"/>
      <c r="D25" s="1351"/>
    </row>
    <row r="26" spans="1:4" x14ac:dyDescent="0.2">
      <c r="A26" s="2476"/>
      <c r="B26" s="2477"/>
      <c r="D26" s="1351"/>
    </row>
    <row r="27" spans="1:4" x14ac:dyDescent="0.2">
      <c r="A27" s="2476"/>
      <c r="B27" s="2477"/>
      <c r="D27" s="1351"/>
    </row>
    <row r="28" spans="1:4" x14ac:dyDescent="0.2">
      <c r="A28" s="2476"/>
      <c r="B28" s="2477"/>
      <c r="D28" s="1351"/>
    </row>
    <row r="29" spans="1:4" x14ac:dyDescent="0.2">
      <c r="A29" s="2476"/>
      <c r="B29" s="2477"/>
      <c r="D29" s="1351"/>
    </row>
    <row r="30" spans="1:4" x14ac:dyDescent="0.2">
      <c r="A30" s="2476"/>
      <c r="B30" s="2477"/>
      <c r="D30" s="1351"/>
    </row>
    <row r="32" spans="1:4" x14ac:dyDescent="0.2">
      <c r="A32" s="1357" t="s">
        <v>1496</v>
      </c>
      <c r="D32" s="1356">
        <f>SUM(D19:D30)</f>
        <v>1098989</v>
      </c>
    </row>
    <row r="33" spans="1:4" x14ac:dyDescent="0.2">
      <c r="D33" s="1355"/>
    </row>
    <row r="34" spans="1:4" x14ac:dyDescent="0.2">
      <c r="A34" s="1346" t="s">
        <v>1495</v>
      </c>
    </row>
    <row r="35" spans="1:4" x14ac:dyDescent="0.2">
      <c r="A35" s="1346" t="s">
        <v>1494</v>
      </c>
      <c r="B35" s="1348" t="s">
        <v>1493</v>
      </c>
      <c r="D35" s="1354">
        <v>1098989</v>
      </c>
    </row>
    <row r="37" spans="1:4" x14ac:dyDescent="0.2">
      <c r="A37" s="1353" t="s">
        <v>1492</v>
      </c>
    </row>
    <row r="39" spans="1:4" ht="13.35" customHeight="1" x14ac:dyDescent="0.2">
      <c r="A39" s="1352" t="s">
        <v>1491</v>
      </c>
    </row>
    <row r="40" spans="1:4" x14ac:dyDescent="0.2">
      <c r="A40" s="2476"/>
      <c r="B40" s="2477"/>
      <c r="D40" s="1351"/>
    </row>
    <row r="41" spans="1:4" x14ac:dyDescent="0.2">
      <c r="A41" s="2476"/>
      <c r="B41" s="2477"/>
      <c r="D41" s="1350"/>
    </row>
    <row r="42" spans="1:4" x14ac:dyDescent="0.2">
      <c r="A42" s="2476"/>
      <c r="B42" s="2477"/>
      <c r="D42" s="1350"/>
    </row>
    <row r="43" spans="1:4" x14ac:dyDescent="0.2">
      <c r="A43" s="2476"/>
      <c r="B43" s="2477"/>
      <c r="D43" s="1350"/>
    </row>
    <row r="44" spans="1:4" x14ac:dyDescent="0.2">
      <c r="A44" s="2476"/>
      <c r="B44" s="2477"/>
      <c r="D44" s="1350"/>
    </row>
    <row r="45" spans="1:4" x14ac:dyDescent="0.2">
      <c r="A45" s="2476"/>
      <c r="B45" s="2477"/>
      <c r="D45" s="1350"/>
    </row>
    <row r="47" spans="1:4" x14ac:dyDescent="0.2">
      <c r="B47" s="1349" t="s">
        <v>1490</v>
      </c>
      <c r="C47" s="1349"/>
      <c r="D47" s="1982">
        <f>SUM(D35:D45)</f>
        <v>1098989</v>
      </c>
    </row>
    <row r="49" spans="2:4" x14ac:dyDescent="0.2">
      <c r="B49" s="1349" t="s">
        <v>1489</v>
      </c>
      <c r="C49" s="1349"/>
      <c r="D49" s="1982">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71" right="0.2" top="1.1499999999999999" bottom="0.82" header="0.65" footer="0.56999999999999995"/>
  <pageSetup scale="75" firstPageNumber="37" orientation="portrait" useFirstPageNumber="1" r:id="rId1"/>
  <headerFooter alignWithMargins="0">
    <oddHeader xml:space="preserve">&amp;CSalem Elementary School District #111 </oddHeader>
    <oddFooter>&amp;LSee accompanying notes to the financial statements</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4" zoomScale="110" zoomScaleNormal="110" workbookViewId="0">
      <selection activeCell="B11" sqref="B1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2" t="str">
        <f>'Single Audit Cover'!A7</f>
        <v>Salem Elementary School District #111</v>
      </c>
      <c r="C1" s="2483"/>
      <c r="D1" s="2483"/>
      <c r="E1" s="2483"/>
      <c r="F1" s="2483"/>
      <c r="G1" s="2483"/>
      <c r="H1" s="2483"/>
      <c r="I1" s="2483"/>
      <c r="J1" s="2483"/>
      <c r="K1" s="2483"/>
    </row>
    <row r="2" spans="2:12" ht="15" x14ac:dyDescent="0.2">
      <c r="B2" s="2484" t="str">
        <f>'Single Audit Cover'!E7</f>
        <v>13-058-1110</v>
      </c>
      <c r="C2" s="2484"/>
      <c r="D2" s="2484"/>
      <c r="E2" s="2484"/>
      <c r="F2" s="2484"/>
      <c r="G2" s="2484"/>
      <c r="H2" s="2484"/>
      <c r="I2" s="2484"/>
      <c r="J2" s="2484"/>
      <c r="K2" s="2484"/>
      <c r="L2" s="1421"/>
    </row>
    <row r="3" spans="2:12" ht="15" x14ac:dyDescent="0.2">
      <c r="B3" s="2485" t="s">
        <v>1474</v>
      </c>
      <c r="C3" s="2485"/>
      <c r="D3" s="2485"/>
      <c r="E3" s="2485"/>
      <c r="F3" s="2485"/>
      <c r="G3" s="2485"/>
      <c r="H3" s="2485"/>
      <c r="I3" s="2485"/>
      <c r="J3" s="2485"/>
      <c r="K3" s="2485"/>
      <c r="L3" s="1421"/>
    </row>
    <row r="4" spans="2:12" ht="15" x14ac:dyDescent="0.2">
      <c r="B4" s="2437" t="str">
        <f>'[1]Single Audit Cover'!A4</f>
        <v>Year Ending June 30, 2016</v>
      </c>
      <c r="C4" s="2437"/>
      <c r="D4" s="2437"/>
      <c r="E4" s="2437"/>
      <c r="F4" s="2437"/>
      <c r="G4" s="2437"/>
      <c r="H4" s="2437"/>
      <c r="I4" s="2437"/>
      <c r="J4" s="2437"/>
      <c r="K4" s="2437"/>
      <c r="L4" s="1421"/>
    </row>
    <row r="6" spans="2:12" x14ac:dyDescent="0.2">
      <c r="B6" s="1420"/>
      <c r="C6" s="1419"/>
      <c r="D6" s="1418" t="s">
        <v>1539</v>
      </c>
      <c r="E6" s="1415" t="s">
        <v>624</v>
      </c>
      <c r="F6" s="1417"/>
      <c r="G6" s="1416" t="s">
        <v>1538</v>
      </c>
      <c r="H6" s="1415"/>
      <c r="I6" s="1414"/>
      <c r="J6" s="1413"/>
      <c r="K6" s="1412"/>
    </row>
    <row r="7" spans="2:12" ht="15.75" x14ac:dyDescent="0.25">
      <c r="B7" s="2046" t="s">
        <v>2083</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1953</v>
      </c>
      <c r="G8" s="1407" t="s">
        <v>1857</v>
      </c>
      <c r="H8" s="1406" t="s">
        <v>1953</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2198</v>
      </c>
      <c r="C10" s="1394"/>
      <c r="D10" s="1393"/>
      <c r="E10" s="1392"/>
      <c r="F10" s="1392"/>
      <c r="G10" s="1392"/>
      <c r="H10" s="1392"/>
      <c r="I10" s="1392"/>
      <c r="J10" s="1392"/>
      <c r="K10" s="1392"/>
    </row>
    <row r="11" spans="2:12" ht="20.100000000000001" customHeight="1" x14ac:dyDescent="0.2">
      <c r="B11" s="1391" t="s">
        <v>2106</v>
      </c>
      <c r="C11" s="1390"/>
      <c r="D11" s="1389"/>
      <c r="E11" s="1388"/>
      <c r="F11" s="1388"/>
      <c r="G11" s="1388"/>
      <c r="H11" s="1388"/>
      <c r="I11" s="1388"/>
      <c r="J11" s="1388"/>
      <c r="K11" s="1388"/>
    </row>
    <row r="12" spans="2:12" ht="20.100000000000001" customHeight="1" x14ac:dyDescent="0.2">
      <c r="B12" s="1391" t="s">
        <v>2107</v>
      </c>
      <c r="C12" s="1390">
        <v>84.01</v>
      </c>
      <c r="D12" s="1389">
        <v>20154300</v>
      </c>
      <c r="E12" s="1388">
        <v>266045</v>
      </c>
      <c r="F12" s="1388">
        <v>216759</v>
      </c>
      <c r="G12" s="1388">
        <v>482804</v>
      </c>
      <c r="H12" s="1388"/>
      <c r="I12" s="1388"/>
      <c r="J12" s="1388">
        <v>482804</v>
      </c>
      <c r="K12" s="1388">
        <v>527274</v>
      </c>
    </row>
    <row r="13" spans="2:12" ht="20.100000000000001" customHeight="1" x14ac:dyDescent="0.2">
      <c r="B13" s="1391" t="s">
        <v>2108</v>
      </c>
      <c r="C13" s="1390">
        <v>84.01</v>
      </c>
      <c r="D13" s="1389">
        <v>20164300</v>
      </c>
      <c r="E13" s="1388"/>
      <c r="F13" s="1388">
        <v>330297</v>
      </c>
      <c r="G13" s="1388"/>
      <c r="H13" s="1388">
        <v>490371</v>
      </c>
      <c r="I13" s="1388"/>
      <c r="J13" s="1388">
        <v>490371</v>
      </c>
      <c r="K13" s="1388">
        <v>498550</v>
      </c>
    </row>
    <row r="14" spans="2:12" ht="20.100000000000001" customHeight="1" x14ac:dyDescent="0.2">
      <c r="B14" s="1391" t="s">
        <v>2109</v>
      </c>
      <c r="C14" s="1390">
        <v>84.367000000000004</v>
      </c>
      <c r="D14" s="1389">
        <v>20154932</v>
      </c>
      <c r="E14" s="1388">
        <v>39777</v>
      </c>
      <c r="F14" s="1388">
        <v>22984</v>
      </c>
      <c r="G14" s="1388">
        <v>62761</v>
      </c>
      <c r="H14" s="1388"/>
      <c r="I14" s="1388"/>
      <c r="J14" s="1388">
        <v>62761</v>
      </c>
      <c r="K14" s="1388">
        <v>65957</v>
      </c>
    </row>
    <row r="15" spans="2:12" ht="20.100000000000001" customHeight="1" x14ac:dyDescent="0.2">
      <c r="B15" s="1391" t="s">
        <v>2109</v>
      </c>
      <c r="C15" s="1390">
        <v>84.367000000000004</v>
      </c>
      <c r="D15" s="1389">
        <v>20164932</v>
      </c>
      <c r="E15" s="1388"/>
      <c r="F15" s="1388">
        <v>43211</v>
      </c>
      <c r="G15" s="1388"/>
      <c r="H15" s="1388">
        <v>63051</v>
      </c>
      <c r="I15" s="1388"/>
      <c r="J15" s="1388">
        <v>63051</v>
      </c>
      <c r="K15" s="1388">
        <v>66043</v>
      </c>
    </row>
    <row r="16" spans="2:12" ht="20.100000000000001" customHeight="1" x14ac:dyDescent="0.2">
      <c r="B16" s="1391" t="s">
        <v>2110</v>
      </c>
      <c r="C16" s="1390">
        <v>84.358000000000004</v>
      </c>
      <c r="D16" s="1389">
        <v>20154107</v>
      </c>
      <c r="E16" s="1388">
        <v>19402</v>
      </c>
      <c r="F16" s="1388"/>
      <c r="G16" s="1388">
        <v>19402</v>
      </c>
      <c r="H16" s="1388"/>
      <c r="I16" s="1388"/>
      <c r="J16" s="1388">
        <v>19402</v>
      </c>
      <c r="K16" s="1388">
        <v>19402</v>
      </c>
    </row>
    <row r="17" spans="2:12" ht="20.100000000000001" customHeight="1" x14ac:dyDescent="0.2">
      <c r="B17" s="1391" t="s">
        <v>2110</v>
      </c>
      <c r="C17" s="1390">
        <v>84.358000000000004</v>
      </c>
      <c r="D17" s="1389">
        <v>20164107</v>
      </c>
      <c r="E17" s="1388"/>
      <c r="F17" s="1388">
        <v>20592</v>
      </c>
      <c r="G17" s="1388"/>
      <c r="H17" s="1388">
        <v>20592</v>
      </c>
      <c r="I17" s="1388"/>
      <c r="J17" s="1388">
        <v>20592</v>
      </c>
      <c r="K17" s="1388">
        <v>20592</v>
      </c>
    </row>
    <row r="18" spans="2:12" ht="20.100000000000001" customHeight="1" x14ac:dyDescent="0.2">
      <c r="B18" s="1391" t="s">
        <v>2111</v>
      </c>
      <c r="C18" s="1390"/>
      <c r="D18" s="1389"/>
      <c r="E18" s="1388"/>
      <c r="F18" s="1388"/>
      <c r="G18" s="1388"/>
      <c r="H18" s="1388"/>
      <c r="I18" s="1388"/>
      <c r="J18" s="1388"/>
      <c r="K18" s="1388"/>
    </row>
    <row r="19" spans="2:12" ht="20.100000000000001" customHeight="1" x14ac:dyDescent="0.2">
      <c r="B19" s="1391" t="s">
        <v>2113</v>
      </c>
      <c r="C19" s="1390"/>
      <c r="D19" s="1389"/>
      <c r="E19" s="1388"/>
      <c r="F19" s="1388"/>
      <c r="G19" s="1388"/>
      <c r="H19" s="1388"/>
      <c r="I19" s="1388"/>
      <c r="J19" s="1388"/>
      <c r="K19" s="1388"/>
    </row>
    <row r="20" spans="2:12" ht="20.100000000000001" customHeight="1" x14ac:dyDescent="0.2">
      <c r="B20" s="1391" t="s">
        <v>2114</v>
      </c>
      <c r="C20" s="1390">
        <v>84.173000000000002</v>
      </c>
      <c r="D20" s="1389">
        <v>20154600</v>
      </c>
      <c r="E20" s="1388">
        <v>14620</v>
      </c>
      <c r="F20" s="1388">
        <v>10758</v>
      </c>
      <c r="G20" s="1388">
        <v>25378</v>
      </c>
      <c r="H20" s="1388"/>
      <c r="I20" s="1388"/>
      <c r="J20" s="1388">
        <v>25378</v>
      </c>
      <c r="K20" s="1388" t="s">
        <v>2102</v>
      </c>
    </row>
    <row r="21" spans="2:12" ht="20.100000000000001" customHeight="1" x14ac:dyDescent="0.2">
      <c r="B21" s="1391" t="s">
        <v>2114</v>
      </c>
      <c r="C21" s="1390">
        <v>84.173000000000002</v>
      </c>
      <c r="D21" s="1389">
        <v>20164600</v>
      </c>
      <c r="E21" s="1388"/>
      <c r="F21" s="1388">
        <v>18797</v>
      </c>
      <c r="G21" s="1388"/>
      <c r="H21" s="1388">
        <v>22974</v>
      </c>
      <c r="I21" s="1388"/>
      <c r="J21" s="1388"/>
      <c r="K21" s="1388" t="s">
        <v>2102</v>
      </c>
    </row>
    <row r="22" spans="2:12" ht="20.100000000000001" customHeight="1" x14ac:dyDescent="0.2">
      <c r="B22" s="1391" t="s">
        <v>2115</v>
      </c>
      <c r="C22" s="1390">
        <v>84.027000000000001</v>
      </c>
      <c r="D22" s="1389">
        <v>20154620</v>
      </c>
      <c r="E22" s="1388">
        <v>14620</v>
      </c>
      <c r="F22" s="1388">
        <v>26927</v>
      </c>
      <c r="G22" s="1388">
        <v>41547</v>
      </c>
      <c r="H22" s="1388"/>
      <c r="I22" s="1388"/>
      <c r="J22" s="1388">
        <v>41547</v>
      </c>
      <c r="K22" s="1388" t="s">
        <v>2102</v>
      </c>
    </row>
    <row r="23" spans="2:12" ht="20.100000000000001" customHeight="1" x14ac:dyDescent="0.2">
      <c r="B23" s="1391" t="s">
        <v>2115</v>
      </c>
      <c r="C23" s="1390">
        <v>84.027000000000001</v>
      </c>
      <c r="D23" s="1389">
        <v>20164620</v>
      </c>
      <c r="E23" s="1388"/>
      <c r="F23" s="1388">
        <v>29365</v>
      </c>
      <c r="G23" s="1388"/>
      <c r="H23" s="1388">
        <v>34119</v>
      </c>
      <c r="I23" s="1388"/>
      <c r="J23" s="1388"/>
      <c r="K23" s="1388" t="s">
        <v>2102</v>
      </c>
    </row>
    <row r="24" spans="2:12" ht="20.100000000000001" customHeight="1" x14ac:dyDescent="0.2">
      <c r="B24" s="1391" t="s">
        <v>2116</v>
      </c>
      <c r="C24" s="1390"/>
      <c r="D24" s="1389"/>
      <c r="E24" s="1388"/>
      <c r="F24" s="1388">
        <v>85847</v>
      </c>
      <c r="G24" s="1388"/>
      <c r="H24" s="1388">
        <v>57093</v>
      </c>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2073</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2084</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2074</v>
      </c>
      <c r="C36" s="1375"/>
      <c r="D36" s="1374"/>
      <c r="E36" s="1372"/>
      <c r="F36" s="1372"/>
      <c r="G36" s="1372"/>
      <c r="H36" s="1372"/>
      <c r="I36" s="1373"/>
      <c r="J36" s="1373"/>
      <c r="K36" s="1372"/>
    </row>
    <row r="37" spans="2:11" ht="13.5" x14ac:dyDescent="0.2">
      <c r="B37" s="1983" t="s">
        <v>2017</v>
      </c>
      <c r="C37" s="1375"/>
      <c r="D37" s="1374"/>
      <c r="E37" s="1372"/>
      <c r="F37" s="1372"/>
      <c r="G37" s="1372"/>
      <c r="H37" s="1372"/>
      <c r="I37" s="1373"/>
      <c r="J37" s="1373"/>
      <c r="K37" s="1372"/>
    </row>
    <row r="38" spans="2:11" ht="11.1" customHeight="1" x14ac:dyDescent="0.2">
      <c r="B38" s="1372" t="s">
        <v>2018</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71" right="0.2" top="1.1499999999999999" bottom="0.69" header="0.68" footer="0.5"/>
  <pageSetup scale="75" firstPageNumber="38" orientation="landscape" useFirstPageNumber="1" r:id="rId1"/>
  <headerFooter alignWithMargins="0">
    <oddHeader xml:space="preserve">&amp;C </oddHeader>
    <oddFooter>&amp;LSee accompanying notes to the financial statements</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zoomScaleNormal="100" workbookViewId="0">
      <selection activeCell="B24" sqref="B24"/>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2" t="str">
        <f>'Single Audit Cover'!A7</f>
        <v>Salem Elementary School District #111</v>
      </c>
      <c r="C1" s="2483"/>
      <c r="D1" s="2483"/>
      <c r="E1" s="2483"/>
      <c r="F1" s="2483"/>
      <c r="G1" s="2483"/>
      <c r="H1" s="2483"/>
      <c r="I1" s="2483"/>
      <c r="J1" s="2483"/>
      <c r="K1" s="2483"/>
    </row>
    <row r="2" spans="2:12" ht="15" x14ac:dyDescent="0.2">
      <c r="B2" s="2484" t="str">
        <f>'Single Audit Cover'!E7</f>
        <v>13-058-1110</v>
      </c>
      <c r="C2" s="2484"/>
      <c r="D2" s="2484"/>
      <c r="E2" s="2484"/>
      <c r="F2" s="2484"/>
      <c r="G2" s="2484"/>
      <c r="H2" s="2484"/>
      <c r="I2" s="2484"/>
      <c r="J2" s="2484"/>
      <c r="K2" s="2484"/>
      <c r="L2" s="1421"/>
    </row>
    <row r="3" spans="2:12" ht="15" x14ac:dyDescent="0.2">
      <c r="B3" s="2485" t="s">
        <v>1474</v>
      </c>
      <c r="C3" s="2485"/>
      <c r="D3" s="2485"/>
      <c r="E3" s="2485"/>
      <c r="F3" s="2485"/>
      <c r="G3" s="2485"/>
      <c r="H3" s="2485"/>
      <c r="I3" s="2485"/>
      <c r="J3" s="2485"/>
      <c r="K3" s="2485"/>
      <c r="L3" s="1421"/>
    </row>
    <row r="4" spans="2:12" ht="15" x14ac:dyDescent="0.2">
      <c r="B4" s="2437" t="str">
        <f>'[1]Single Audit Cover'!A4</f>
        <v>Year Ending June 30, 2016</v>
      </c>
      <c r="C4" s="2437"/>
      <c r="D4" s="2437"/>
      <c r="E4" s="2437"/>
      <c r="F4" s="2437"/>
      <c r="G4" s="2437"/>
      <c r="H4" s="2437"/>
      <c r="I4" s="2437"/>
      <c r="J4" s="2437"/>
      <c r="K4" s="2437"/>
      <c r="L4" s="1421"/>
    </row>
    <row r="6" spans="2:12" x14ac:dyDescent="0.2">
      <c r="B6" s="1420"/>
      <c r="C6" s="1419"/>
      <c r="D6" s="1418" t="s">
        <v>1539</v>
      </c>
      <c r="E6" s="1415" t="s">
        <v>624</v>
      </c>
      <c r="F6" s="1417"/>
      <c r="G6" s="1416" t="s">
        <v>1538</v>
      </c>
      <c r="H6" s="1415"/>
      <c r="I6" s="1414"/>
      <c r="J6" s="1413"/>
      <c r="K6" s="1412"/>
    </row>
    <row r="7" spans="2:12" ht="15.75" x14ac:dyDescent="0.25">
      <c r="B7" s="2046" t="s">
        <v>2083</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1953</v>
      </c>
      <c r="G8" s="1407" t="s">
        <v>1857</v>
      </c>
      <c r="H8" s="1406" t="s">
        <v>1953</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2112</v>
      </c>
      <c r="C10" s="1394"/>
      <c r="D10" s="1393"/>
      <c r="E10" s="1392"/>
      <c r="F10" s="1392">
        <v>719690</v>
      </c>
      <c r="G10" s="1392"/>
      <c r="H10" s="1392">
        <v>631107</v>
      </c>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t="s">
        <v>2105</v>
      </c>
      <c r="C12" s="1390"/>
      <c r="D12" s="1389"/>
      <c r="E12" s="1388"/>
      <c r="F12" s="1388"/>
      <c r="G12" s="1388"/>
      <c r="H12" s="1388"/>
      <c r="I12" s="1388"/>
      <c r="J12" s="1388"/>
      <c r="K12" s="1388"/>
    </row>
    <row r="13" spans="2:12" ht="20.100000000000001" customHeight="1" x14ac:dyDescent="0.2">
      <c r="B13" s="1391" t="s">
        <v>2117</v>
      </c>
      <c r="C13" s="1390"/>
      <c r="D13" s="1389"/>
      <c r="E13" s="1388"/>
      <c r="F13" s="1388"/>
      <c r="G13" s="1388"/>
      <c r="H13" s="1388"/>
      <c r="I13" s="1388"/>
      <c r="J13" s="1388"/>
      <c r="K13" s="1388"/>
    </row>
    <row r="14" spans="2:12" ht="20.100000000000001" customHeight="1" x14ac:dyDescent="0.2">
      <c r="B14" s="1391" t="s">
        <v>2118</v>
      </c>
      <c r="C14" s="1390"/>
      <c r="D14" s="1389"/>
      <c r="E14" s="1388"/>
      <c r="F14" s="1388"/>
      <c r="G14" s="1388"/>
      <c r="H14" s="1388"/>
      <c r="I14" s="1388"/>
      <c r="J14" s="1388"/>
      <c r="K14" s="1388"/>
    </row>
    <row r="15" spans="2:12" ht="20.100000000000001" customHeight="1" x14ac:dyDescent="0.2">
      <c r="B15" s="1391" t="s">
        <v>2119</v>
      </c>
      <c r="C15" s="1390">
        <v>10.555</v>
      </c>
      <c r="D15" s="1389">
        <v>20154210</v>
      </c>
      <c r="E15" s="1388">
        <v>175033</v>
      </c>
      <c r="F15" s="1388">
        <v>68595</v>
      </c>
      <c r="G15" s="1388">
        <v>175033</v>
      </c>
      <c r="H15" s="1388">
        <v>68595</v>
      </c>
      <c r="I15" s="1388"/>
      <c r="J15" s="1388">
        <v>243628</v>
      </c>
      <c r="K15" s="1388" t="s">
        <v>2102</v>
      </c>
    </row>
    <row r="16" spans="2:12" ht="20.100000000000001" customHeight="1" x14ac:dyDescent="0.2">
      <c r="B16" s="1391" t="s">
        <v>2119</v>
      </c>
      <c r="C16" s="1390">
        <v>10.555</v>
      </c>
      <c r="D16" s="1389">
        <v>20164210</v>
      </c>
      <c r="E16" s="1388"/>
      <c r="F16" s="1388">
        <v>168639</v>
      </c>
      <c r="G16" s="1388"/>
      <c r="H16" s="1388">
        <v>189818</v>
      </c>
      <c r="I16" s="1388"/>
      <c r="J16" s="1388">
        <v>189818</v>
      </c>
      <c r="K16" s="1388" t="s">
        <v>2102</v>
      </c>
    </row>
    <row r="17" spans="2:12" ht="20.100000000000001" customHeight="1" x14ac:dyDescent="0.2">
      <c r="B17" s="1391" t="s">
        <v>2120</v>
      </c>
      <c r="C17" s="1390">
        <v>10.555</v>
      </c>
      <c r="D17" s="1389"/>
      <c r="E17" s="1388">
        <v>27635</v>
      </c>
      <c r="F17" s="1388"/>
      <c r="G17" s="1388">
        <v>27635</v>
      </c>
      <c r="H17" s="1388"/>
      <c r="I17" s="1388"/>
      <c r="J17" s="1388">
        <v>27635</v>
      </c>
      <c r="K17" s="1388" t="s">
        <v>2102</v>
      </c>
    </row>
    <row r="18" spans="2:12" ht="20.100000000000001" customHeight="1" x14ac:dyDescent="0.2">
      <c r="B18" s="1391" t="s">
        <v>2120</v>
      </c>
      <c r="C18" s="1390">
        <v>10.555</v>
      </c>
      <c r="D18" s="1389"/>
      <c r="E18" s="1388"/>
      <c r="F18" s="1388">
        <v>38463</v>
      </c>
      <c r="G18" s="1388"/>
      <c r="H18" s="1388">
        <v>38463</v>
      </c>
      <c r="I18" s="1388"/>
      <c r="J18" s="1388">
        <v>38463</v>
      </c>
      <c r="K18" s="1388" t="s">
        <v>2102</v>
      </c>
    </row>
    <row r="19" spans="2:12" ht="20.100000000000001" customHeight="1" x14ac:dyDescent="0.2">
      <c r="B19" s="1391" t="s">
        <v>2121</v>
      </c>
      <c r="C19" s="1390">
        <v>10.553000000000001</v>
      </c>
      <c r="D19" s="1389">
        <v>20154220</v>
      </c>
      <c r="E19" s="1388">
        <v>53055</v>
      </c>
      <c r="F19" s="1388">
        <v>23244</v>
      </c>
      <c r="G19" s="1388">
        <v>53055</v>
      </c>
      <c r="H19" s="1388">
        <v>23244</v>
      </c>
      <c r="I19" s="1388"/>
      <c r="J19" s="1388">
        <v>76299</v>
      </c>
      <c r="K19" s="1388" t="s">
        <v>2102</v>
      </c>
    </row>
    <row r="20" spans="2:12" ht="20.100000000000001" customHeight="1" x14ac:dyDescent="0.2">
      <c r="B20" s="1391" t="s">
        <v>2121</v>
      </c>
      <c r="C20" s="1390">
        <v>10.553000000000001</v>
      </c>
      <c r="D20" s="1389">
        <v>20164220</v>
      </c>
      <c r="E20" s="1388"/>
      <c r="F20" s="1388">
        <v>55496</v>
      </c>
      <c r="G20" s="1388"/>
      <c r="H20" s="1388">
        <v>62237</v>
      </c>
      <c r="I20" s="1388"/>
      <c r="J20" s="1388">
        <v>62237</v>
      </c>
      <c r="K20" s="1388" t="s">
        <v>2102</v>
      </c>
    </row>
    <row r="21" spans="2:12" ht="20.100000000000001" customHeight="1" x14ac:dyDescent="0.2">
      <c r="B21" s="1391" t="s">
        <v>2122</v>
      </c>
      <c r="C21" s="1390"/>
      <c r="D21" s="1389"/>
      <c r="E21" s="1388"/>
      <c r="F21" s="1388">
        <v>354437</v>
      </c>
      <c r="G21" s="1388"/>
      <c r="H21" s="1388">
        <v>382357</v>
      </c>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2073</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2084</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2074</v>
      </c>
      <c r="C36" s="1375"/>
      <c r="D36" s="1374"/>
      <c r="E36" s="1372"/>
      <c r="F36" s="1372"/>
      <c r="G36" s="1372"/>
      <c r="H36" s="1372"/>
      <c r="I36" s="1373"/>
      <c r="J36" s="1373"/>
      <c r="K36" s="1372"/>
    </row>
    <row r="37" spans="2:11" ht="13.5" x14ac:dyDescent="0.2">
      <c r="B37" s="1983" t="s">
        <v>2017</v>
      </c>
      <c r="C37" s="1375"/>
      <c r="D37" s="1374"/>
      <c r="E37" s="1372"/>
      <c r="F37" s="1372"/>
      <c r="G37" s="1372"/>
      <c r="H37" s="1372"/>
      <c r="I37" s="1373"/>
      <c r="J37" s="1373"/>
      <c r="K37" s="1372"/>
    </row>
    <row r="38" spans="2:11" ht="11.1" customHeight="1" x14ac:dyDescent="0.2">
      <c r="B38" s="1372" t="s">
        <v>2018</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71" right="0.2" top="1.1499999999999999" bottom="0.69" header="0.61" footer="0.5"/>
  <pageSetup scale="75" firstPageNumber="38" orientation="landscape" useFirstPageNumber="1" r:id="rId1"/>
  <headerFooter alignWithMargins="0">
    <oddFooter>&amp;LSee accompanying notes to the financial statements</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zoomScaleNormal="100" workbookViewId="0">
      <selection activeCell="C28" sqref="C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2" t="str">
        <f>'Single Audit Cover'!A7</f>
        <v>Salem Elementary School District #111</v>
      </c>
      <c r="C1" s="2483"/>
      <c r="D1" s="2483"/>
      <c r="E1" s="2483"/>
      <c r="F1" s="2483"/>
      <c r="G1" s="2483"/>
      <c r="H1" s="2483"/>
      <c r="I1" s="2483"/>
      <c r="J1" s="2483"/>
      <c r="K1" s="2483"/>
    </row>
    <row r="2" spans="2:12" ht="15" x14ac:dyDescent="0.2">
      <c r="B2" s="2484" t="str">
        <f>'Single Audit Cover'!E7</f>
        <v>13-058-1110</v>
      </c>
      <c r="C2" s="2484"/>
      <c r="D2" s="2484"/>
      <c r="E2" s="2484"/>
      <c r="F2" s="2484"/>
      <c r="G2" s="2484"/>
      <c r="H2" s="2484"/>
      <c r="I2" s="2484"/>
      <c r="J2" s="2484"/>
      <c r="K2" s="2484"/>
      <c r="L2" s="1421"/>
    </row>
    <row r="3" spans="2:12" ht="15" x14ac:dyDescent="0.2">
      <c r="B3" s="2485" t="s">
        <v>1474</v>
      </c>
      <c r="C3" s="2485"/>
      <c r="D3" s="2485"/>
      <c r="E3" s="2485"/>
      <c r="F3" s="2485"/>
      <c r="G3" s="2485"/>
      <c r="H3" s="2485"/>
      <c r="I3" s="2485"/>
      <c r="J3" s="2485"/>
      <c r="K3" s="2485"/>
      <c r="L3" s="1421"/>
    </row>
    <row r="4" spans="2:12" ht="15" x14ac:dyDescent="0.2">
      <c r="B4" s="2437" t="str">
        <f>'[1]Single Audit Cover'!A4</f>
        <v>Year Ending June 30, 2016</v>
      </c>
      <c r="C4" s="2437"/>
      <c r="D4" s="2437"/>
      <c r="E4" s="2437"/>
      <c r="F4" s="2437"/>
      <c r="G4" s="2437"/>
      <c r="H4" s="2437"/>
      <c r="I4" s="2437"/>
      <c r="J4" s="2437"/>
      <c r="K4" s="2437"/>
      <c r="L4" s="1421"/>
    </row>
    <row r="6" spans="2:12" x14ac:dyDescent="0.2">
      <c r="B6" s="1420"/>
      <c r="C6" s="1419"/>
      <c r="D6" s="1418" t="s">
        <v>1539</v>
      </c>
      <c r="E6" s="1415" t="s">
        <v>624</v>
      </c>
      <c r="F6" s="1417"/>
      <c r="G6" s="1416" t="s">
        <v>1538</v>
      </c>
      <c r="H6" s="1415"/>
      <c r="I6" s="1414"/>
      <c r="J6" s="1413"/>
      <c r="K6" s="1412"/>
    </row>
    <row r="7" spans="2:12" ht="15.75" x14ac:dyDescent="0.25">
      <c r="B7" s="2046" t="s">
        <v>2083</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1953</v>
      </c>
      <c r="G8" s="1407" t="s">
        <v>1857</v>
      </c>
      <c r="H8" s="1406" t="s">
        <v>1953</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2123</v>
      </c>
      <c r="C10" s="1394"/>
      <c r="D10" s="1393"/>
      <c r="E10" s="1392"/>
      <c r="F10" s="1392"/>
      <c r="G10" s="1392"/>
      <c r="H10" s="1392"/>
      <c r="I10" s="1392"/>
      <c r="J10" s="1392"/>
      <c r="K10" s="1392"/>
    </row>
    <row r="11" spans="2:12" ht="20.100000000000001" customHeight="1" x14ac:dyDescent="0.2">
      <c r="B11" s="1391" t="s">
        <v>2124</v>
      </c>
      <c r="C11" s="1390">
        <v>10.555</v>
      </c>
      <c r="D11" s="1389"/>
      <c r="E11" s="1388">
        <v>8758</v>
      </c>
      <c r="F11" s="1388"/>
      <c r="G11" s="1388">
        <v>8758</v>
      </c>
      <c r="H11" s="1388"/>
      <c r="I11" s="1388"/>
      <c r="J11" s="1388">
        <v>8758</v>
      </c>
      <c r="K11" s="1388" t="s">
        <v>2102</v>
      </c>
    </row>
    <row r="12" spans="2:12" ht="20.100000000000001" customHeight="1" x14ac:dyDescent="0.2">
      <c r="B12" s="1391" t="s">
        <v>2124</v>
      </c>
      <c r="C12" s="1390">
        <v>10.555</v>
      </c>
      <c r="D12" s="1389"/>
      <c r="E12" s="1388"/>
      <c r="F12" s="1388">
        <v>8939</v>
      </c>
      <c r="G12" s="1388"/>
      <c r="H12" s="1388">
        <v>8939</v>
      </c>
      <c r="I12" s="1388"/>
      <c r="J12" s="1388">
        <v>8939</v>
      </c>
      <c r="K12" s="1388" t="s">
        <v>2102</v>
      </c>
    </row>
    <row r="13" spans="2:12" ht="20.100000000000001" customHeight="1" x14ac:dyDescent="0.2">
      <c r="B13" s="1391" t="s">
        <v>2126</v>
      </c>
      <c r="C13" s="1390"/>
      <c r="D13" s="1389"/>
      <c r="E13" s="1388"/>
      <c r="F13" s="1388">
        <v>363376</v>
      </c>
      <c r="G13" s="1388"/>
      <c r="H13" s="1388">
        <v>391296</v>
      </c>
      <c r="I13" s="1388"/>
      <c r="J13" s="1388"/>
      <c r="K13" s="1388"/>
    </row>
    <row r="14" spans="2:12" ht="20.100000000000001" customHeight="1" x14ac:dyDescent="0.2">
      <c r="B14" s="1391" t="s">
        <v>2125</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t="s">
        <v>2127</v>
      </c>
      <c r="C16" s="1390"/>
      <c r="D16" s="1389"/>
      <c r="E16" s="1388"/>
      <c r="F16" s="1388"/>
      <c r="G16" s="1388"/>
      <c r="H16" s="1388"/>
      <c r="I16" s="1388"/>
      <c r="J16" s="1388"/>
      <c r="K16" s="1388"/>
    </row>
    <row r="17" spans="2:12" ht="20.100000000000001" customHeight="1" x14ac:dyDescent="0.2">
      <c r="B17" s="1391" t="s">
        <v>2128</v>
      </c>
      <c r="C17" s="1390"/>
      <c r="D17" s="1389"/>
      <c r="E17" s="1388"/>
      <c r="F17" s="1388"/>
      <c r="G17" s="1388"/>
      <c r="H17" s="1388"/>
      <c r="I17" s="1388"/>
      <c r="J17" s="1388"/>
      <c r="K17" s="1388"/>
    </row>
    <row r="18" spans="2:12" ht="20.100000000000001" customHeight="1" x14ac:dyDescent="0.2">
      <c r="B18" s="1391" t="s">
        <v>2129</v>
      </c>
      <c r="C18" s="1390">
        <v>93.778000000000006</v>
      </c>
      <c r="D18" s="1389">
        <v>20154991</v>
      </c>
      <c r="E18" s="1388">
        <v>19180</v>
      </c>
      <c r="F18" s="1388"/>
      <c r="G18" s="1388">
        <v>19180</v>
      </c>
      <c r="H18" s="1388"/>
      <c r="I18" s="1388"/>
      <c r="J18" s="1388">
        <v>19180</v>
      </c>
      <c r="K18" s="1388" t="s">
        <v>2102</v>
      </c>
    </row>
    <row r="19" spans="2:12" ht="20.100000000000001" customHeight="1" x14ac:dyDescent="0.2">
      <c r="B19" s="1391" t="s">
        <v>2129</v>
      </c>
      <c r="C19" s="1390">
        <v>93.778000000000006</v>
      </c>
      <c r="D19" s="1389">
        <v>20164991</v>
      </c>
      <c r="E19" s="1388"/>
      <c r="F19" s="1388">
        <v>15923</v>
      </c>
      <c r="G19" s="1388"/>
      <c r="H19" s="1388">
        <v>15923</v>
      </c>
      <c r="I19" s="1388"/>
      <c r="J19" s="1388">
        <v>15923</v>
      </c>
      <c r="K19" s="1388" t="s">
        <v>2102</v>
      </c>
    </row>
    <row r="20" spans="2:12" ht="20.100000000000001" customHeight="1" x14ac:dyDescent="0.2">
      <c r="B20" s="1391" t="s">
        <v>2130</v>
      </c>
      <c r="C20" s="1390"/>
      <c r="D20" s="1389"/>
      <c r="E20" s="1388"/>
      <c r="F20" s="1388">
        <v>15923</v>
      </c>
      <c r="G20" s="1388"/>
      <c r="H20" s="1388">
        <v>15923</v>
      </c>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t="s">
        <v>2131</v>
      </c>
      <c r="C22" s="1390"/>
      <c r="D22" s="1389"/>
      <c r="E22" s="1388"/>
      <c r="F22" s="1388">
        <v>1098989</v>
      </c>
      <c r="G22" s="1388"/>
      <c r="H22" s="1388">
        <v>1038326</v>
      </c>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2073</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2084</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2074</v>
      </c>
      <c r="C36" s="1375"/>
      <c r="D36" s="1374"/>
      <c r="E36" s="1372"/>
      <c r="F36" s="1372"/>
      <c r="G36" s="1372"/>
      <c r="H36" s="1372"/>
      <c r="I36" s="1373"/>
      <c r="J36" s="1373"/>
      <c r="K36" s="1372"/>
    </row>
    <row r="37" spans="2:11" ht="13.5" x14ac:dyDescent="0.2">
      <c r="B37" s="1983" t="s">
        <v>2017</v>
      </c>
      <c r="C37" s="1375"/>
      <c r="D37" s="1374"/>
      <c r="E37" s="1372"/>
      <c r="F37" s="1372"/>
      <c r="G37" s="1372"/>
      <c r="H37" s="1372"/>
      <c r="I37" s="1373"/>
      <c r="J37" s="1373"/>
      <c r="K37" s="1372"/>
    </row>
    <row r="38" spans="2:11" ht="11.1" customHeight="1" x14ac:dyDescent="0.2">
      <c r="B38" s="1372" t="s">
        <v>2018</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71" right="0.2" top="1.1499999999999999" bottom="0.69" header="0.56999999999999995" footer="0.5"/>
  <pageSetup scale="75" firstPageNumber="38" orientation="landscape" useFirstPageNumber="1" r:id="rId1"/>
  <headerFooter alignWithMargins="0">
    <oddHeader xml:space="preserve">&amp;C </oddHeader>
    <oddFooter>&amp;LSee accompanying notes to the financial statements</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8" sqref="B18"/>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7" t="str">
        <f>'Single Audit Cover'!A7</f>
        <v>Salem Elementary School District #111</v>
      </c>
      <c r="B1" s="2488"/>
      <c r="C1" s="2488"/>
      <c r="D1" s="2488"/>
      <c r="E1" s="1434"/>
    </row>
    <row r="2" spans="1:7" ht="13.5" customHeight="1" x14ac:dyDescent="0.2">
      <c r="A2" s="2489" t="str">
        <f>'Single Audit Cover'!E7</f>
        <v>13-058-1110</v>
      </c>
      <c r="B2" s="2490"/>
      <c r="C2" s="2490"/>
      <c r="D2" s="2490"/>
      <c r="E2" s="1423"/>
    </row>
    <row r="3" spans="1:7" ht="15.75" customHeight="1" x14ac:dyDescent="0.25">
      <c r="A3" s="2491" t="s">
        <v>1545</v>
      </c>
      <c r="B3" s="2492"/>
      <c r="C3" s="2492"/>
      <c r="D3" s="2492"/>
      <c r="E3" s="1433"/>
    </row>
    <row r="4" spans="1:7" ht="13.5" customHeight="1" x14ac:dyDescent="0.25">
      <c r="A4" s="2493" t="str">
        <f>'[1]Single Audit Cover'!A4</f>
        <v>Year Ending June 30, 2016</v>
      </c>
      <c r="B4" s="2494"/>
      <c r="C4" s="2494"/>
      <c r="D4" s="2494"/>
      <c r="E4" s="1433"/>
    </row>
    <row r="5" spans="1:7" ht="8.25" customHeight="1" x14ac:dyDescent="0.2">
      <c r="C5" s="1367"/>
      <c r="D5" s="1367"/>
    </row>
    <row r="6" spans="1:7" ht="13.5" customHeight="1" x14ac:dyDescent="0.2">
      <c r="A6" s="1357" t="s">
        <v>1912</v>
      </c>
      <c r="C6" s="1367"/>
      <c r="D6" s="1367"/>
    </row>
    <row r="7" spans="1:7" ht="60.95" customHeight="1" x14ac:dyDescent="0.2">
      <c r="A7" s="2495" t="s">
        <v>2099</v>
      </c>
      <c r="B7" s="2496"/>
      <c r="C7" s="2496"/>
      <c r="D7" s="2496"/>
      <c r="E7" s="1432"/>
    </row>
    <row r="8" spans="1:7" ht="12" customHeight="1" x14ac:dyDescent="0.2">
      <c r="A8" s="1357"/>
      <c r="B8" s="2044"/>
      <c r="C8" s="2044"/>
      <c r="D8" s="2044"/>
      <c r="E8" s="1432"/>
    </row>
    <row r="9" spans="1:7" ht="21.75" customHeight="1" x14ac:dyDescent="0.2">
      <c r="A9" s="2051" t="s">
        <v>2067</v>
      </c>
      <c r="B9" s="2055"/>
      <c r="C9" s="2055"/>
      <c r="D9" s="2055"/>
      <c r="E9" s="2056"/>
      <c r="F9" s="2054"/>
      <c r="G9" s="2054"/>
    </row>
    <row r="10" spans="1:7" ht="15" customHeight="1" x14ac:dyDescent="0.2">
      <c r="A10" s="2057" t="s">
        <v>2068</v>
      </c>
      <c r="B10" s="2058"/>
      <c r="C10" s="2059"/>
      <c r="D10" s="2060" t="s">
        <v>2069</v>
      </c>
      <c r="E10" s="2059" t="s">
        <v>2100</v>
      </c>
      <c r="F10" s="2060" t="s">
        <v>106</v>
      </c>
      <c r="G10" s="2054"/>
    </row>
    <row r="11" spans="1:7" ht="22.5" customHeight="1" x14ac:dyDescent="0.2">
      <c r="A11" s="1357" t="s">
        <v>2070</v>
      </c>
      <c r="C11" s="1353"/>
      <c r="D11" s="1353"/>
    </row>
    <row r="12" spans="1:7" ht="25.5" customHeight="1" x14ac:dyDescent="0.2">
      <c r="A12" s="2495" t="s">
        <v>2101</v>
      </c>
      <c r="B12" s="2496"/>
      <c r="C12" s="2496"/>
      <c r="D12" s="2496"/>
    </row>
    <row r="13" spans="1:7" ht="9.75" customHeight="1" x14ac:dyDescent="0.2">
      <c r="C13" s="1353"/>
      <c r="D13" s="1353"/>
    </row>
    <row r="14" spans="1:7" ht="2.2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t="s">
        <v>2102</v>
      </c>
      <c r="C16" s="2045"/>
      <c r="D16" s="2497"/>
      <c r="E16" s="2497"/>
      <c r="F16" s="2497"/>
    </row>
    <row r="17" spans="1:6" ht="20.65" customHeight="1" x14ac:dyDescent="0.2">
      <c r="A17" s="1798"/>
      <c r="B17" s="1428"/>
      <c r="C17" s="2045"/>
      <c r="D17" s="2497"/>
      <c r="E17" s="2497"/>
      <c r="F17" s="2497"/>
    </row>
    <row r="18" spans="1:6" ht="20.65" customHeight="1" x14ac:dyDescent="0.2">
      <c r="A18" s="1798"/>
      <c r="B18" s="1428"/>
      <c r="C18" s="2045"/>
      <c r="D18" s="2497"/>
      <c r="E18" s="2497"/>
      <c r="F18" s="2497"/>
    </row>
    <row r="19" spans="1:6" ht="20.65" customHeight="1" x14ac:dyDescent="0.2">
      <c r="A19" s="1798"/>
      <c r="B19" s="1428"/>
      <c r="C19" s="2045"/>
      <c r="D19" s="2497"/>
      <c r="E19" s="2497"/>
      <c r="F19" s="2497"/>
    </row>
    <row r="20" spans="1:6" ht="20.65" customHeight="1" x14ac:dyDescent="0.2">
      <c r="A20" s="1798"/>
      <c r="B20" s="1428"/>
      <c r="C20" s="2045"/>
      <c r="D20" s="2497"/>
      <c r="E20" s="2497"/>
      <c r="F20" s="2497"/>
    </row>
    <row r="21" spans="1:6" ht="20.65" customHeight="1" x14ac:dyDescent="0.2">
      <c r="A21" s="1798"/>
      <c r="B21" s="1428"/>
      <c r="C21" s="2045"/>
      <c r="D21" s="2497"/>
      <c r="E21" s="2497"/>
      <c r="F21" s="2497"/>
    </row>
    <row r="22" spans="1:6" ht="20.65" customHeight="1" x14ac:dyDescent="0.2">
      <c r="A22" s="1798"/>
      <c r="B22" s="1428"/>
      <c r="C22" s="2045"/>
      <c r="D22" s="2497"/>
      <c r="E22" s="2497"/>
      <c r="F22" s="2497"/>
    </row>
    <row r="23" spans="1:6" ht="20.65" customHeight="1" x14ac:dyDescent="0.2">
      <c r="A23" s="1798"/>
      <c r="B23" s="1428"/>
      <c r="C23" s="2045"/>
      <c r="D23" s="2497"/>
      <c r="E23" s="2497"/>
      <c r="F23" s="2497"/>
    </row>
    <row r="24" spans="1:6" ht="20.65" customHeight="1" x14ac:dyDescent="0.2">
      <c r="A24" s="1798"/>
      <c r="B24" s="1428"/>
      <c r="C24" s="2045"/>
      <c r="D24" s="2497"/>
      <c r="E24" s="2497"/>
      <c r="F24" s="2497"/>
    </row>
    <row r="25" spans="1:6" ht="20.65" customHeight="1" x14ac:dyDescent="0.2">
      <c r="A25" s="1798"/>
      <c r="B25" s="1428"/>
      <c r="C25" s="2045"/>
      <c r="D25" s="2497"/>
      <c r="E25" s="2497"/>
      <c r="F25" s="2497"/>
    </row>
    <row r="26" spans="1:6" ht="20.65" customHeight="1" x14ac:dyDescent="0.2">
      <c r="A26" s="1798"/>
      <c r="B26" s="1428"/>
      <c r="C26" s="2045"/>
      <c r="D26" s="2497"/>
      <c r="E26" s="2497"/>
      <c r="F26" s="2497"/>
    </row>
    <row r="27" spans="1:6" ht="20.65" customHeight="1" x14ac:dyDescent="0.2">
      <c r="A27" s="1798"/>
      <c r="B27" s="1428"/>
      <c r="C27" s="2045"/>
      <c r="D27" s="2497"/>
      <c r="E27" s="2497"/>
      <c r="F27" s="2497"/>
    </row>
    <row r="28" spans="1:6" ht="20.65" customHeight="1" x14ac:dyDescent="0.2">
      <c r="A28" s="1798"/>
      <c r="B28" s="1428"/>
      <c r="C28" s="2045"/>
      <c r="D28" s="2497"/>
      <c r="E28" s="2497"/>
      <c r="F28" s="2497"/>
    </row>
    <row r="29" spans="1:6" ht="10.5" customHeight="1" x14ac:dyDescent="0.2">
      <c r="A29" s="1533"/>
      <c r="B29" s="1730"/>
      <c r="C29" s="1731"/>
      <c r="D29" s="1732"/>
      <c r="E29" s="1427"/>
    </row>
    <row r="30" spans="1:6" ht="12" customHeight="1" x14ac:dyDescent="0.2">
      <c r="A30" s="1799" t="s">
        <v>2071</v>
      </c>
      <c r="B30" s="1730"/>
      <c r="C30" s="1731"/>
      <c r="D30" s="1732"/>
      <c r="E30" s="1427"/>
    </row>
    <row r="31" spans="1:6" ht="28.5" customHeight="1" x14ac:dyDescent="0.2">
      <c r="A31" s="2498" t="s">
        <v>2103</v>
      </c>
      <c r="B31" s="2498"/>
      <c r="C31" s="2498"/>
      <c r="D31" s="2498"/>
      <c r="E31" s="1427"/>
    </row>
    <row r="32" spans="1:6" ht="18.75" customHeight="1" x14ac:dyDescent="0.2">
      <c r="A32" s="1533" t="s">
        <v>1816</v>
      </c>
      <c r="B32" s="1730"/>
      <c r="C32" s="1733">
        <v>47402</v>
      </c>
      <c r="D32" s="1732"/>
      <c r="E32" s="1427"/>
    </row>
    <row r="33" spans="1:5" ht="13.5" customHeight="1" x14ac:dyDescent="0.2">
      <c r="A33" s="1533" t="s">
        <v>1817</v>
      </c>
      <c r="B33" s="1730"/>
      <c r="C33" s="1734">
        <v>0</v>
      </c>
      <c r="D33" s="1732"/>
      <c r="E33" s="1427"/>
    </row>
    <row r="34" spans="1:5" ht="13.5" customHeight="1" x14ac:dyDescent="0.2">
      <c r="A34" s="1799" t="s">
        <v>2072</v>
      </c>
      <c r="B34" s="1730"/>
      <c r="C34" s="1731"/>
      <c r="D34" s="1732"/>
      <c r="E34" s="1427"/>
    </row>
    <row r="35" spans="1:5" ht="14.25" customHeight="1" x14ac:dyDescent="0.2">
      <c r="A35" s="1533" t="s">
        <v>1911</v>
      </c>
      <c r="B35" s="1730"/>
      <c r="C35" s="1735"/>
      <c r="D35" s="1732"/>
      <c r="E35" s="1427"/>
    </row>
    <row r="36" spans="1:5" ht="14.25" customHeight="1" x14ac:dyDescent="0.2">
      <c r="A36" s="1533"/>
      <c r="B36" s="1730" t="s">
        <v>1818</v>
      </c>
      <c r="C36" s="1736">
        <v>0</v>
      </c>
      <c r="D36" s="1732"/>
      <c r="E36" s="1427"/>
    </row>
    <row r="37" spans="1:5" ht="14.25" customHeight="1" x14ac:dyDescent="0.2">
      <c r="A37" s="1533"/>
      <c r="B37" s="1730" t="s">
        <v>1819</v>
      </c>
      <c r="C37" s="1736">
        <v>0</v>
      </c>
      <c r="D37" s="1732"/>
      <c r="E37" s="1427"/>
    </row>
    <row r="38" spans="1:5" ht="14.25" customHeight="1" x14ac:dyDescent="0.2">
      <c r="A38" s="1533"/>
      <c r="B38" s="1730" t="s">
        <v>1820</v>
      </c>
      <c r="C38" s="1736">
        <v>0</v>
      </c>
      <c r="D38" s="1732"/>
      <c r="E38" s="1427"/>
    </row>
    <row r="39" spans="1:5" ht="14.25" customHeight="1" x14ac:dyDescent="0.2">
      <c r="A39" s="1533"/>
      <c r="B39" s="1730" t="s">
        <v>1821</v>
      </c>
      <c r="C39" s="1736">
        <v>0</v>
      </c>
      <c r="D39" s="1732"/>
      <c r="E39" s="1427"/>
    </row>
    <row r="40" spans="1:5" ht="14.25" customHeight="1" x14ac:dyDescent="0.2">
      <c r="A40" s="1533" t="s">
        <v>1822</v>
      </c>
      <c r="B40" s="1730"/>
      <c r="C40" s="1736">
        <v>0</v>
      </c>
      <c r="D40" s="1732"/>
      <c r="E40" s="1427"/>
    </row>
    <row r="41" spans="1:5" ht="14.25" customHeight="1" x14ac:dyDescent="0.2">
      <c r="A41" s="1533" t="s">
        <v>1823</v>
      </c>
      <c r="B41" s="1730"/>
      <c r="C41" s="1737" t="s">
        <v>106</v>
      </c>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99" t="s">
        <v>2019</v>
      </c>
      <c r="C45" s="2499"/>
      <c r="D45" s="2499"/>
      <c r="E45" s="1423"/>
    </row>
    <row r="46" spans="1:5" s="1372" customFormat="1" ht="33.75" customHeight="1" x14ac:dyDescent="0.2">
      <c r="A46" s="1422">
        <v>6</v>
      </c>
      <c r="B46" s="2486" t="s">
        <v>2075</v>
      </c>
      <c r="C46" s="2486"/>
      <c r="D46" s="2486"/>
    </row>
    <row r="47" spans="1:5" ht="45.75" customHeight="1" x14ac:dyDescent="0.2">
      <c r="A47" s="1422">
        <v>7</v>
      </c>
      <c r="B47" s="2486" t="s">
        <v>2076</v>
      </c>
      <c r="C47" s="2486"/>
      <c r="D47" s="2486"/>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71" right="0.2" top="0.69" bottom="0.81" header="0.47" footer="0.51"/>
  <pageSetup scale="80" firstPageNumber="39" orientation="portrait" useFirstPageNumber="1" r:id="rId1"/>
  <headerFooter alignWithMargins="0">
    <oddFooter>&amp;LSee accompanying notes to the financial statements</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7" zoomScale="110" zoomScaleNormal="110" workbookViewId="0">
      <selection activeCell="C23" sqref="C23"/>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1" t="str">
        <f>'Single Audit Cover'!A7</f>
        <v>Salem Elementary School District #111</v>
      </c>
      <c r="C1" s="2502"/>
      <c r="D1" s="2502"/>
      <c r="E1" s="2502"/>
      <c r="F1" s="2502"/>
      <c r="G1" s="2502"/>
      <c r="H1" s="2502"/>
      <c r="I1" s="2502"/>
      <c r="J1" s="1473"/>
    </row>
    <row r="2" spans="2:10" s="1367" customFormat="1" ht="12.75" customHeight="1" x14ac:dyDescent="0.2">
      <c r="B2" s="2503" t="str">
        <f>'Single Audit Cover'!E7</f>
        <v>13-058-1110</v>
      </c>
      <c r="C2" s="2504"/>
      <c r="D2" s="2504"/>
      <c r="E2" s="2504"/>
      <c r="F2" s="2504"/>
      <c r="G2" s="2504"/>
      <c r="H2" s="2504"/>
      <c r="I2" s="2504"/>
      <c r="J2" s="1473"/>
    </row>
    <row r="3" spans="2:10" s="1367" customFormat="1" ht="12.75" customHeight="1" x14ac:dyDescent="0.2">
      <c r="B3" s="2505" t="s">
        <v>1567</v>
      </c>
      <c r="C3" s="2494"/>
      <c r="D3" s="2494"/>
      <c r="E3" s="2494"/>
      <c r="F3" s="2494"/>
      <c r="G3" s="2494"/>
      <c r="H3" s="2494"/>
      <c r="I3" s="2494"/>
      <c r="J3" s="1472"/>
    </row>
    <row r="4" spans="2:10" s="1367" customFormat="1" ht="12.75" customHeight="1" x14ac:dyDescent="0.2">
      <c r="B4" s="2505" t="str">
        <f>'[1]Single Audit Cover'!A4</f>
        <v>Year Ending June 30, 2016</v>
      </c>
      <c r="C4" s="2494"/>
      <c r="D4" s="2494"/>
      <c r="E4" s="2494"/>
      <c r="F4" s="2494"/>
      <c r="G4" s="2494"/>
      <c r="H4" s="2494"/>
      <c r="I4" s="2494"/>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5" t="s">
        <v>1566</v>
      </c>
      <c r="C7" s="2494"/>
      <c r="D7" s="2494"/>
      <c r="E7" s="2494"/>
      <c r="F7" s="2494"/>
      <c r="G7" s="2494"/>
      <c r="H7" s="2494"/>
      <c r="I7" s="2494"/>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0" t="s">
        <v>2197</v>
      </c>
      <c r="D11" s="2500"/>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t="s">
        <v>2100</v>
      </c>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t="s">
        <v>2100</v>
      </c>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2077</v>
      </c>
      <c r="C20" s="1455"/>
      <c r="D20" s="1454"/>
      <c r="E20" s="1443" t="s">
        <v>2100</v>
      </c>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2100</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t="s">
        <v>2100</v>
      </c>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10" t="s">
        <v>2199</v>
      </c>
      <c r="E29" s="2510"/>
      <c r="F29" s="2510"/>
      <c r="G29" s="2510"/>
      <c r="H29" s="2510"/>
      <c r="I29" s="2510"/>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2078</v>
      </c>
      <c r="C33" s="1387"/>
      <c r="E33" s="1443"/>
      <c r="F33" s="1372" t="s">
        <v>1053</v>
      </c>
      <c r="G33" s="1443" t="s">
        <v>2100</v>
      </c>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v>84.01</v>
      </c>
      <c r="C37" s="2506" t="s">
        <v>2104</v>
      </c>
      <c r="D37" s="2507"/>
      <c r="E37" s="2507"/>
      <c r="F37" s="2507"/>
      <c r="G37" s="2507"/>
      <c r="H37" s="2507"/>
      <c r="I37" s="2508"/>
    </row>
    <row r="38" spans="1:9" ht="20.45" customHeight="1" x14ac:dyDescent="0.2">
      <c r="B38" s="1444"/>
      <c r="C38" s="2506"/>
      <c r="D38" s="2507"/>
      <c r="E38" s="2507"/>
      <c r="F38" s="2507"/>
      <c r="G38" s="2507"/>
      <c r="H38" s="2507"/>
      <c r="I38" s="2508"/>
    </row>
    <row r="39" spans="1:9" ht="20.65" customHeight="1" x14ac:dyDescent="0.2">
      <c r="B39" s="1444"/>
      <c r="C39" s="2506"/>
      <c r="D39" s="2507"/>
      <c r="E39" s="2507"/>
      <c r="F39" s="2507"/>
      <c r="G39" s="2507"/>
      <c r="H39" s="2507"/>
      <c r="I39" s="2508"/>
    </row>
    <row r="40" spans="1:9" ht="20.65" customHeight="1" x14ac:dyDescent="0.2">
      <c r="B40" s="1444"/>
      <c r="C40" s="2506"/>
      <c r="D40" s="2507"/>
      <c r="E40" s="2507"/>
      <c r="F40" s="2507"/>
      <c r="G40" s="2507"/>
      <c r="H40" s="2507"/>
      <c r="I40" s="2508"/>
    </row>
    <row r="41" spans="1:9" ht="20.65" customHeight="1" x14ac:dyDescent="0.2">
      <c r="B41" s="1444"/>
      <c r="C41" s="2506"/>
      <c r="D41" s="2507"/>
      <c r="E41" s="2507"/>
      <c r="F41" s="2507"/>
      <c r="G41" s="2507"/>
      <c r="H41" s="2507"/>
      <c r="I41" s="2508"/>
    </row>
    <row r="42" spans="1:9" ht="20.65" customHeight="1" x14ac:dyDescent="0.2">
      <c r="B42" s="1444"/>
      <c r="C42" s="2506"/>
      <c r="D42" s="2507"/>
      <c r="E42" s="2507"/>
      <c r="F42" s="2507"/>
      <c r="G42" s="2507"/>
      <c r="H42" s="2507"/>
      <c r="I42" s="2508"/>
    </row>
    <row r="43" spans="1:9" ht="6.2" customHeight="1" x14ac:dyDescent="0.2"/>
    <row r="44" spans="1:9" x14ac:dyDescent="0.2">
      <c r="B44" s="1375" t="s">
        <v>1552</v>
      </c>
      <c r="C44" s="1387"/>
      <c r="D44" s="1387"/>
      <c r="E44" s="2509">
        <v>750000</v>
      </c>
      <c r="F44" s="2509"/>
      <c r="G44" s="2509"/>
      <c r="H44" s="1426"/>
    </row>
    <row r="46" spans="1:9" ht="13.5" customHeight="1" x14ac:dyDescent="0.2">
      <c r="B46" s="1375" t="s">
        <v>1551</v>
      </c>
      <c r="C46" s="1387"/>
      <c r="E46" s="1443"/>
      <c r="F46" s="1372" t="s">
        <v>1053</v>
      </c>
      <c r="G46" s="1443" t="s">
        <v>2100</v>
      </c>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71" right="0.2" top="1.28" bottom="1.19" header="0.72" footer="0.75"/>
  <pageSetup scale="85" firstPageNumber="40" orientation="portrait" useFirstPageNumber="1" r:id="rId1"/>
  <headerFooter alignWithMargins="0">
    <oddFooter>&amp;LSee accompanying notes to the financial statements</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7" zoomScale="110" zoomScaleNormal="110" workbookViewId="0">
      <selection activeCell="B34" sqref="B34"/>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1" t="str">
        <f>'Single Audit Cover'!A7</f>
        <v>Salem Elementary School District #111</v>
      </c>
      <c r="C1" s="2501"/>
      <c r="D1" s="2501"/>
      <c r="E1" s="2501"/>
      <c r="F1" s="2501"/>
      <c r="G1" s="2501"/>
      <c r="H1" s="2501"/>
      <c r="I1" s="2501"/>
      <c r="J1" s="2501"/>
      <c r="K1" s="2501"/>
      <c r="L1" s="1521"/>
      <c r="M1" s="1521"/>
    </row>
    <row r="2" spans="1:13" ht="12" customHeight="1" x14ac:dyDescent="0.2">
      <c r="B2" s="2503" t="str">
        <f>'Single Audit Cover'!E7</f>
        <v>13-058-1110</v>
      </c>
      <c r="C2" s="2503"/>
      <c r="D2" s="2503"/>
      <c r="E2" s="2503"/>
      <c r="F2" s="2503"/>
      <c r="G2" s="2503"/>
      <c r="H2" s="2503"/>
      <c r="I2" s="2503"/>
      <c r="J2" s="2503"/>
      <c r="K2" s="2503"/>
      <c r="L2" s="1520"/>
      <c r="M2" s="1519"/>
    </row>
    <row r="3" spans="1:13" ht="10.35" customHeight="1" x14ac:dyDescent="0.2">
      <c r="B3" s="2493" t="s">
        <v>1567</v>
      </c>
      <c r="C3" s="2493"/>
      <c r="D3" s="2493"/>
      <c r="E3" s="2493"/>
      <c r="F3" s="2493"/>
      <c r="G3" s="2493"/>
      <c r="H3" s="2493"/>
      <c r="I3" s="2493"/>
      <c r="J3" s="2493"/>
      <c r="K3" s="2493"/>
      <c r="L3" s="1518"/>
      <c r="M3" s="1518"/>
    </row>
    <row r="4" spans="1:13" ht="11.1" customHeight="1" x14ac:dyDescent="0.2">
      <c r="B4" s="2513" t="str">
        <f>'[1]Single Audit Cover'!A4</f>
        <v>Year Ending June 30, 2016</v>
      </c>
      <c r="C4" s="2513"/>
      <c r="D4" s="2513"/>
      <c r="E4" s="2513"/>
      <c r="F4" s="2513"/>
      <c r="G4" s="2513"/>
      <c r="H4" s="2513"/>
      <c r="I4" s="2513"/>
      <c r="J4" s="2513"/>
      <c r="K4" s="2513"/>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3" t="s">
        <v>1587</v>
      </c>
      <c r="C7" s="2513"/>
      <c r="D7" s="2514"/>
      <c r="E7" s="2514"/>
      <c r="F7" s="2514"/>
      <c r="G7" s="2514"/>
      <c r="H7" s="2514"/>
      <c r="I7" s="2514"/>
      <c r="J7" s="2514"/>
      <c r="K7" s="2514"/>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1954</v>
      </c>
      <c r="D10" s="1740">
        <v>1</v>
      </c>
      <c r="E10" s="1426"/>
      <c r="F10" s="1431" t="s">
        <v>1585</v>
      </c>
      <c r="G10" s="1513"/>
      <c r="H10" s="1514" t="s">
        <v>1584</v>
      </c>
      <c r="I10" s="1513" t="s">
        <v>2100</v>
      </c>
      <c r="J10" s="1512" t="s">
        <v>1583</v>
      </c>
      <c r="K10" s="1426"/>
      <c r="L10" s="1475"/>
    </row>
    <row r="11" spans="1:13" ht="13.5" customHeight="1" x14ac:dyDescent="0.2">
      <c r="B11" s="1426"/>
      <c r="C11" s="1426"/>
      <c r="D11" s="1426"/>
      <c r="E11" s="1426"/>
      <c r="F11" s="1426"/>
      <c r="G11" s="1457"/>
      <c r="H11" s="1426"/>
      <c r="I11" s="1511" t="s">
        <v>1582</v>
      </c>
      <c r="J11" s="1426"/>
      <c r="K11" s="1510">
        <v>2007</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2" t="s">
        <v>2156</v>
      </c>
      <c r="C14" s="2512"/>
      <c r="D14" s="2512"/>
      <c r="E14" s="2512"/>
      <c r="F14" s="2512"/>
      <c r="G14" s="2512"/>
      <c r="H14" s="2512"/>
      <c r="I14" s="2512"/>
      <c r="J14" s="2512"/>
      <c r="K14" s="2512"/>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2" t="s">
        <v>2157</v>
      </c>
      <c r="C17" s="2512"/>
      <c r="D17" s="2512"/>
      <c r="E17" s="2512"/>
      <c r="F17" s="2512"/>
      <c r="G17" s="2512"/>
      <c r="H17" s="2512"/>
      <c r="I17" s="2512"/>
      <c r="J17" s="2512"/>
      <c r="K17" s="2512"/>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5" t="s">
        <v>2158</v>
      </c>
      <c r="C20" s="2515"/>
      <c r="D20" s="2512"/>
      <c r="E20" s="2512"/>
      <c r="F20" s="2512"/>
      <c r="G20" s="2512"/>
      <c r="H20" s="2512"/>
      <c r="I20" s="2512"/>
      <c r="J20" s="2512"/>
      <c r="K20" s="2512"/>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2" t="s">
        <v>2159</v>
      </c>
      <c r="C23" s="2512"/>
      <c r="D23" s="2512"/>
      <c r="E23" s="2512"/>
      <c r="F23" s="2512"/>
      <c r="G23" s="2512"/>
      <c r="H23" s="2512"/>
      <c r="I23" s="2512"/>
      <c r="J23" s="2512"/>
      <c r="K23" s="2512"/>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2" t="s">
        <v>2160</v>
      </c>
      <c r="C26" s="2512"/>
      <c r="D26" s="2512"/>
      <c r="E26" s="2512"/>
      <c r="F26" s="2512"/>
      <c r="G26" s="2512"/>
      <c r="H26" s="2512"/>
      <c r="I26" s="2512"/>
      <c r="J26" s="2512"/>
      <c r="K26" s="2512"/>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6" t="s">
        <v>2161</v>
      </c>
      <c r="C29" s="2516"/>
      <c r="D29" s="2512"/>
      <c r="E29" s="2512"/>
      <c r="F29" s="2512"/>
      <c r="G29" s="2512"/>
      <c r="H29" s="2512"/>
      <c r="I29" s="2512"/>
      <c r="J29" s="2512"/>
      <c r="K29" s="2512"/>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1" t="s">
        <v>2162</v>
      </c>
      <c r="C32" s="2511"/>
      <c r="D32" s="2512"/>
      <c r="E32" s="2512"/>
      <c r="F32" s="2512"/>
      <c r="G32" s="2512"/>
      <c r="H32" s="2512"/>
      <c r="I32" s="2512"/>
      <c r="J32" s="2512"/>
      <c r="K32" s="2512"/>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2020</v>
      </c>
      <c r="C40" s="1372"/>
      <c r="L40" s="1475"/>
    </row>
    <row r="41" spans="2:13" ht="9.6" customHeight="1" x14ac:dyDescent="0.2">
      <c r="B41" s="1372" t="s">
        <v>2021</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2079</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71" right="0.2" top="0.97" bottom="1.19" header="0.56999999999999995" footer="0.68"/>
  <pageSetup scale="85" firstPageNumber="41" orientation="portrait" useFirstPageNumber="1" r:id="rId1"/>
  <headerFooter alignWithMargins="0">
    <oddHeader xml:space="preserve">&amp;C </oddHeader>
    <oddFooter>&amp;LSee accompanying notes to the financial statements</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M45"/>
  <sheetViews>
    <sheetView showGridLines="0" topLeftCell="A13" zoomScale="110" zoomScaleNormal="110" workbookViewId="0">
      <selection activeCell="B26" sqref="B26:K26"/>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1" t="str">
        <f>'Single Audit Cover'!A7</f>
        <v>Salem Elementary School District #111</v>
      </c>
      <c r="C1" s="2501"/>
      <c r="D1" s="2501"/>
      <c r="E1" s="2501"/>
      <c r="F1" s="2501"/>
      <c r="G1" s="2501"/>
      <c r="H1" s="2501"/>
      <c r="I1" s="2501"/>
      <c r="J1" s="2501"/>
      <c r="K1" s="2501"/>
      <c r="L1" s="1521"/>
      <c r="M1" s="1521"/>
    </row>
    <row r="2" spans="1:13" ht="12" customHeight="1" x14ac:dyDescent="0.2">
      <c r="B2" s="2503" t="str">
        <f>'Single Audit Cover'!E7</f>
        <v>13-058-1110</v>
      </c>
      <c r="C2" s="2503"/>
      <c r="D2" s="2503"/>
      <c r="E2" s="2503"/>
      <c r="F2" s="2503"/>
      <c r="G2" s="2503"/>
      <c r="H2" s="2503"/>
      <c r="I2" s="2503"/>
      <c r="J2" s="2503"/>
      <c r="K2" s="2503"/>
      <c r="L2" s="1520"/>
      <c r="M2" s="1519"/>
    </row>
    <row r="3" spans="1:13" ht="10.35" customHeight="1" x14ac:dyDescent="0.2">
      <c r="B3" s="2493" t="s">
        <v>1567</v>
      </c>
      <c r="C3" s="2493"/>
      <c r="D3" s="2493"/>
      <c r="E3" s="2493"/>
      <c r="F3" s="2493"/>
      <c r="G3" s="2493"/>
      <c r="H3" s="2493"/>
      <c r="I3" s="2493"/>
      <c r="J3" s="2493"/>
      <c r="K3" s="2493"/>
      <c r="L3" s="1518"/>
      <c r="M3" s="1518"/>
    </row>
    <row r="4" spans="1:13" ht="11.1" customHeight="1" x14ac:dyDescent="0.2">
      <c r="B4" s="2513" t="str">
        <f>'[1]Single Audit Cover'!A4</f>
        <v>Year Ending June 30, 2016</v>
      </c>
      <c r="C4" s="2513"/>
      <c r="D4" s="2513"/>
      <c r="E4" s="2513"/>
      <c r="F4" s="2513"/>
      <c r="G4" s="2513"/>
      <c r="H4" s="2513"/>
      <c r="I4" s="2513"/>
      <c r="J4" s="2513"/>
      <c r="K4" s="2513"/>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3" t="s">
        <v>1587</v>
      </c>
      <c r="C7" s="2513"/>
      <c r="D7" s="2514"/>
      <c r="E7" s="2514"/>
      <c r="F7" s="2514"/>
      <c r="G7" s="2514"/>
      <c r="H7" s="2514"/>
      <c r="I7" s="2514"/>
      <c r="J7" s="2514"/>
      <c r="K7" s="2514"/>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1954</v>
      </c>
      <c r="D10" s="1740">
        <v>2</v>
      </c>
      <c r="E10" s="1426"/>
      <c r="F10" s="1431" t="s">
        <v>1585</v>
      </c>
      <c r="G10" s="1513"/>
      <c r="H10" s="1514" t="s">
        <v>1584</v>
      </c>
      <c r="I10" s="1513" t="s">
        <v>2100</v>
      </c>
      <c r="J10" s="1512" t="s">
        <v>1583</v>
      </c>
      <c r="K10" s="1426"/>
      <c r="L10" s="1475"/>
    </row>
    <row r="11" spans="1:13" ht="13.5" customHeight="1" x14ac:dyDescent="0.2">
      <c r="B11" s="1426"/>
      <c r="C11" s="1426"/>
      <c r="D11" s="1426"/>
      <c r="E11" s="1426"/>
      <c r="F11" s="1426"/>
      <c r="G11" s="1457"/>
      <c r="H11" s="1426"/>
      <c r="I11" s="1511" t="s">
        <v>1582</v>
      </c>
      <c r="J11" s="1426"/>
      <c r="K11" s="1510">
        <v>2009</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2" t="s">
        <v>2163</v>
      </c>
      <c r="C14" s="2512"/>
      <c r="D14" s="2512"/>
      <c r="E14" s="2512"/>
      <c r="F14" s="2512"/>
      <c r="G14" s="2512"/>
      <c r="H14" s="2512"/>
      <c r="I14" s="2512"/>
      <c r="J14" s="2512"/>
      <c r="K14" s="2512"/>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2" t="s">
        <v>2164</v>
      </c>
      <c r="C17" s="2512"/>
      <c r="D17" s="2512"/>
      <c r="E17" s="2512"/>
      <c r="F17" s="2512"/>
      <c r="G17" s="2512"/>
      <c r="H17" s="2512"/>
      <c r="I17" s="2512"/>
      <c r="J17" s="2512"/>
      <c r="K17" s="2512"/>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5" t="s">
        <v>2165</v>
      </c>
      <c r="C20" s="2515"/>
      <c r="D20" s="2512"/>
      <c r="E20" s="2512"/>
      <c r="F20" s="2512"/>
      <c r="G20" s="2512"/>
      <c r="H20" s="2512"/>
      <c r="I20" s="2512"/>
      <c r="J20" s="2512"/>
      <c r="K20" s="2512"/>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2" t="s">
        <v>2166</v>
      </c>
      <c r="C23" s="2512"/>
      <c r="D23" s="2512"/>
      <c r="E23" s="2512"/>
      <c r="F23" s="2512"/>
      <c r="G23" s="2512"/>
      <c r="H23" s="2512"/>
      <c r="I23" s="2512"/>
      <c r="J23" s="2512"/>
      <c r="K23" s="2512"/>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2" t="s">
        <v>2196</v>
      </c>
      <c r="C26" s="2512"/>
      <c r="D26" s="2512"/>
      <c r="E26" s="2512"/>
      <c r="F26" s="2512"/>
      <c r="G26" s="2512"/>
      <c r="H26" s="2512"/>
      <c r="I26" s="2512"/>
      <c r="J26" s="2512"/>
      <c r="K26" s="2512"/>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6" t="s">
        <v>2167</v>
      </c>
      <c r="C29" s="2516"/>
      <c r="D29" s="2512"/>
      <c r="E29" s="2512"/>
      <c r="F29" s="2512"/>
      <c r="G29" s="2512"/>
      <c r="H29" s="2512"/>
      <c r="I29" s="2512"/>
      <c r="J29" s="2512"/>
      <c r="K29" s="2512"/>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1" t="s">
        <v>2168</v>
      </c>
      <c r="C32" s="2511"/>
      <c r="D32" s="2512"/>
      <c r="E32" s="2512"/>
      <c r="F32" s="2512"/>
      <c r="G32" s="2512"/>
      <c r="H32" s="2512"/>
      <c r="I32" s="2512"/>
      <c r="J32" s="2512"/>
      <c r="K32" s="2512"/>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2020</v>
      </c>
      <c r="C40" s="1372"/>
      <c r="L40" s="1475"/>
    </row>
    <row r="41" spans="2:13" ht="9.6" customHeight="1" x14ac:dyDescent="0.2">
      <c r="B41" s="1372" t="s">
        <v>2021</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2079</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71" right="0.2" top="1.02" bottom="1.19" header="0.56999999999999995" footer="0.6"/>
  <pageSetup scale="85" firstPageNumber="41" orientation="portrait" useFirstPageNumber="1" r:id="rId1"/>
  <headerFooter alignWithMargins="0">
    <oddFooter>&amp;LSee accompanying notes to the financial statements</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O23" sqref="O23"/>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7" t="str">
        <f>'Single Audit Cover'!A7</f>
        <v>Salem Elementary School District #111</v>
      </c>
      <c r="C1" s="2517"/>
      <c r="D1" s="2517"/>
      <c r="E1" s="2517"/>
      <c r="F1" s="2517"/>
      <c r="G1" s="2517"/>
      <c r="H1" s="2517"/>
      <c r="I1" s="2517"/>
      <c r="J1" s="2517"/>
      <c r="K1" s="2517"/>
      <c r="L1" s="1542"/>
    </row>
    <row r="2" spans="1:12" ht="12.75" customHeight="1" x14ac:dyDescent="0.2">
      <c r="B2" s="2518" t="str">
        <f>'Single Audit Cover'!E7</f>
        <v>13-058-1110</v>
      </c>
      <c r="C2" s="2518"/>
      <c r="D2" s="2518"/>
      <c r="E2" s="2518"/>
      <c r="F2" s="2518"/>
      <c r="G2" s="2518"/>
      <c r="H2" s="2518"/>
      <c r="I2" s="2518"/>
      <c r="J2" s="2518"/>
      <c r="K2" s="2518"/>
      <c r="L2" s="1541"/>
    </row>
    <row r="3" spans="1:12" ht="12.75" customHeight="1" x14ac:dyDescent="0.2">
      <c r="B3" s="2493" t="s">
        <v>1567</v>
      </c>
      <c r="C3" s="2493"/>
      <c r="D3" s="2493"/>
      <c r="E3" s="2493"/>
      <c r="F3" s="2493"/>
      <c r="G3" s="2493"/>
      <c r="H3" s="2493"/>
      <c r="I3" s="2493"/>
      <c r="J3" s="2493"/>
      <c r="K3" s="2493"/>
      <c r="L3" s="1518"/>
    </row>
    <row r="4" spans="1:12" ht="12.75" customHeight="1" x14ac:dyDescent="0.2">
      <c r="B4" s="2493" t="str">
        <f>'[1]Single Audit Cover'!A4</f>
        <v>Year Ending June 30, 2016</v>
      </c>
      <c r="C4" s="2493"/>
      <c r="D4" s="2493"/>
      <c r="E4" s="2493"/>
      <c r="F4" s="2493"/>
      <c r="G4" s="2493"/>
      <c r="H4" s="2493"/>
      <c r="I4" s="2493"/>
      <c r="J4" s="2493"/>
      <c r="K4" s="2493"/>
      <c r="L4" s="1518"/>
    </row>
    <row r="5" spans="1:12" ht="5.25" customHeight="1" x14ac:dyDescent="0.2">
      <c r="B5" s="1353" t="s">
        <v>1390</v>
      </c>
      <c r="C5" s="1353"/>
      <c r="L5" s="1426"/>
    </row>
    <row r="6" spans="1:12" ht="30.75" customHeight="1" x14ac:dyDescent="0.2">
      <c r="A6" s="1426"/>
      <c r="B6" s="2519" t="s">
        <v>1608</v>
      </c>
      <c r="C6" s="2519"/>
      <c r="D6" s="2519"/>
      <c r="E6" s="2519"/>
      <c r="F6" s="2519"/>
      <c r="G6" s="2519"/>
      <c r="H6" s="2519"/>
      <c r="I6" s="2519"/>
      <c r="J6" s="2519"/>
      <c r="K6" s="2519"/>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1954</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10"/>
      <c r="G12" s="2510"/>
      <c r="H12" s="2510"/>
      <c r="I12" s="2510"/>
      <c r="J12" s="2510"/>
      <c r="K12" s="2510"/>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20"/>
      <c r="E14" s="2520"/>
      <c r="F14" s="2520"/>
      <c r="H14" s="1430" t="s">
        <v>1602</v>
      </c>
      <c r="I14" s="2521"/>
      <c r="J14" s="2521"/>
      <c r="K14" s="2521"/>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21"/>
      <c r="E16" s="2521"/>
      <c r="F16" s="2521"/>
      <c r="G16" s="2521"/>
      <c r="H16" s="2521"/>
      <c r="I16" s="2521"/>
      <c r="J16" s="2521"/>
      <c r="K16" s="2521"/>
      <c r="L16" s="1426"/>
    </row>
    <row r="17" spans="2:12" ht="13.5" customHeight="1" x14ac:dyDescent="0.2">
      <c r="B17" s="1431" t="s">
        <v>1600</v>
      </c>
      <c r="C17" s="1431"/>
      <c r="D17" s="2522"/>
      <c r="E17" s="2522"/>
      <c r="F17" s="2522"/>
      <c r="G17" s="2522"/>
      <c r="H17" s="2522"/>
      <c r="I17" s="2522"/>
      <c r="J17" s="2522"/>
      <c r="K17" s="2522"/>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2"/>
      <c r="C20" s="2512"/>
      <c r="D20" s="2512"/>
      <c r="E20" s="2512"/>
      <c r="F20" s="2512"/>
      <c r="G20" s="2512"/>
      <c r="H20" s="2512"/>
      <c r="I20" s="2512"/>
      <c r="J20" s="2512"/>
      <c r="K20" s="2512"/>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2"/>
      <c r="C23" s="2512"/>
      <c r="D23" s="2512"/>
      <c r="E23" s="2512"/>
      <c r="F23" s="2512"/>
      <c r="G23" s="2512"/>
      <c r="H23" s="2512"/>
      <c r="I23" s="2512"/>
      <c r="J23" s="2512"/>
      <c r="K23" s="2512"/>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2"/>
      <c r="C26" s="2512"/>
      <c r="D26" s="2512"/>
      <c r="E26" s="2512"/>
      <c r="F26" s="2512"/>
      <c r="G26" s="2512"/>
      <c r="H26" s="2512"/>
      <c r="I26" s="2512"/>
      <c r="J26" s="2512"/>
      <c r="K26" s="2512"/>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2"/>
      <c r="C29" s="2512"/>
      <c r="D29" s="2512"/>
      <c r="E29" s="2512"/>
      <c r="F29" s="2512"/>
      <c r="G29" s="2512"/>
      <c r="H29" s="2512"/>
      <c r="I29" s="2512"/>
      <c r="J29" s="2512"/>
      <c r="K29" s="2512"/>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2"/>
      <c r="C32" s="2512"/>
      <c r="D32" s="2512"/>
      <c r="E32" s="2512"/>
      <c r="F32" s="2512"/>
      <c r="G32" s="2512"/>
      <c r="H32" s="2512"/>
      <c r="I32" s="2512"/>
      <c r="J32" s="2512"/>
      <c r="K32" s="2512"/>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2"/>
      <c r="C35" s="2512"/>
      <c r="D35" s="2512"/>
      <c r="E35" s="2512"/>
      <c r="F35" s="2512"/>
      <c r="G35" s="2512"/>
      <c r="H35" s="2512"/>
      <c r="I35" s="2512"/>
      <c r="J35" s="2512"/>
      <c r="K35" s="2512"/>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2"/>
      <c r="C38" s="2512"/>
      <c r="D38" s="2512"/>
      <c r="E38" s="2512"/>
      <c r="F38" s="2512"/>
      <c r="G38" s="2512"/>
      <c r="H38" s="2512"/>
      <c r="I38" s="2512"/>
      <c r="J38" s="2512"/>
      <c r="K38" s="2512"/>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2"/>
      <c r="C41" s="2512"/>
      <c r="D41" s="2512"/>
      <c r="E41" s="2512"/>
      <c r="F41" s="2512"/>
      <c r="G41" s="2512"/>
      <c r="H41" s="2512"/>
      <c r="I41" s="2512"/>
      <c r="J41" s="2512"/>
      <c r="K41" s="2512"/>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2080</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71" right="0.2" top="1.28" bottom="1.19" header="0.56999999999999995" footer="0.5"/>
  <pageSetup scale="75" firstPageNumber="42" orientation="portrait" useFirstPageNumber="1" r:id="rId1"/>
  <headerFooter alignWithMargins="0">
    <oddHeader xml:space="preserve">&amp;CSalem Elementary School District 111 </oddHeader>
    <oddFooter>&amp;LSee Accompanying Notes to the Financial Statements</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D29" sqref="D29"/>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1" t="str">
        <f>'Single Audit Cover'!A7</f>
        <v>Salem Elementary School District #111</v>
      </c>
      <c r="C1" s="2501"/>
      <c r="D1" s="2501"/>
      <c r="E1" s="1554"/>
    </row>
    <row r="2" spans="2:5" s="1387" customFormat="1" ht="12.75" customHeight="1" x14ac:dyDescent="0.2">
      <c r="B2" s="2503" t="str">
        <f>'Single Audit Cover'!E7</f>
        <v>13-058-1110</v>
      </c>
      <c r="C2" s="2503"/>
      <c r="D2" s="2503"/>
      <c r="E2" s="1553"/>
    </row>
    <row r="3" spans="2:5" s="1346" customFormat="1" ht="12.75" customHeight="1" x14ac:dyDescent="0.2">
      <c r="B3" s="2493" t="s">
        <v>1618</v>
      </c>
      <c r="C3" s="2493"/>
      <c r="D3" s="2493"/>
      <c r="E3" s="1978"/>
    </row>
    <row r="4" spans="2:5" s="1387" customFormat="1" ht="12.75" customHeight="1" x14ac:dyDescent="0.2">
      <c r="B4" s="2523" t="str">
        <f>'[1]Single Audit Cover'!A4</f>
        <v>Year Ending June 30, 2016</v>
      </c>
      <c r="C4" s="2523"/>
      <c r="D4" s="2523"/>
      <c r="E4" s="1552"/>
    </row>
    <row r="5" spans="2:5" s="1387" customFormat="1" ht="40.15" customHeight="1" x14ac:dyDescent="0.2">
      <c r="B5" s="1746" t="s">
        <v>2022</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t="s">
        <v>2169</v>
      </c>
      <c r="C8" s="1550" t="s">
        <v>2170</v>
      </c>
      <c r="D8" s="1550"/>
      <c r="E8" s="1550"/>
    </row>
    <row r="9" spans="2:5" ht="13.5" customHeight="1" x14ac:dyDescent="0.2">
      <c r="B9" s="1748"/>
      <c r="C9" s="1432" t="s">
        <v>2171</v>
      </c>
      <c r="D9" s="1432"/>
      <c r="E9" s="1432"/>
    </row>
    <row r="10" spans="2:5" ht="13.5" customHeight="1" x14ac:dyDescent="0.2">
      <c r="B10" s="1747"/>
      <c r="C10" s="1432" t="s">
        <v>2172</v>
      </c>
      <c r="D10" s="1432"/>
      <c r="E10" s="1432"/>
    </row>
    <row r="11" spans="2:5" ht="13.5" customHeight="1" x14ac:dyDescent="0.2">
      <c r="B11" s="1747"/>
      <c r="C11" s="1432"/>
      <c r="D11" s="1432" t="s">
        <v>2173</v>
      </c>
      <c r="E11" s="1432"/>
    </row>
    <row r="12" spans="2:5" ht="13.5" customHeight="1" x14ac:dyDescent="0.2">
      <c r="B12" s="1747"/>
      <c r="C12" s="1432"/>
      <c r="D12" s="1432"/>
      <c r="E12" s="1432"/>
    </row>
    <row r="13" spans="2:5" ht="13.5" customHeight="1" x14ac:dyDescent="0.2">
      <c r="B13" s="1747" t="s">
        <v>2174</v>
      </c>
      <c r="C13" s="1432" t="s">
        <v>2175</v>
      </c>
      <c r="D13" s="1432"/>
      <c r="E13" s="1432"/>
    </row>
    <row r="14" spans="2:5" ht="13.5" customHeight="1" x14ac:dyDescent="0.2">
      <c r="B14" s="1747"/>
      <c r="C14" s="1432" t="s">
        <v>2176</v>
      </c>
      <c r="D14" s="1432"/>
      <c r="E14" s="1432"/>
    </row>
    <row r="15" spans="2:5" ht="13.5" customHeight="1" x14ac:dyDescent="0.2">
      <c r="B15" s="1747"/>
      <c r="C15" s="1432"/>
      <c r="D15" s="1432" t="s">
        <v>2177</v>
      </c>
      <c r="E15" s="1432"/>
    </row>
    <row r="16" spans="2:5" ht="13.5" customHeight="1" x14ac:dyDescent="0.2">
      <c r="B16" s="1747"/>
      <c r="C16" s="1432"/>
      <c r="D16" s="1432" t="s">
        <v>2178</v>
      </c>
      <c r="E16" s="1432"/>
    </row>
    <row r="17" spans="2:5" ht="13.5" customHeight="1" x14ac:dyDescent="0.2">
      <c r="B17" s="1747"/>
      <c r="C17" s="1432"/>
      <c r="D17" s="1432" t="s">
        <v>2179</v>
      </c>
      <c r="E17" s="1432"/>
    </row>
    <row r="18" spans="2:5" ht="13.5" customHeight="1" x14ac:dyDescent="0.2">
      <c r="B18" s="1747"/>
      <c r="C18" s="1432"/>
      <c r="D18" s="1432"/>
      <c r="E18" s="1432"/>
    </row>
    <row r="19" spans="2:5" ht="13.5" customHeight="1" x14ac:dyDescent="0.2">
      <c r="B19" s="1747" t="s">
        <v>2180</v>
      </c>
      <c r="C19" s="1432" t="s">
        <v>2181</v>
      </c>
      <c r="D19" s="1432"/>
      <c r="E19" s="1432"/>
    </row>
    <row r="20" spans="2:5" ht="13.5" customHeight="1" x14ac:dyDescent="0.2">
      <c r="B20" s="1747"/>
      <c r="C20" s="1432" t="s">
        <v>2182</v>
      </c>
      <c r="D20" s="1432"/>
      <c r="E20" s="1432"/>
    </row>
    <row r="21" spans="2:5" ht="13.5" customHeight="1" x14ac:dyDescent="0.2">
      <c r="B21" s="1747"/>
      <c r="C21" s="1432" t="s">
        <v>2183</v>
      </c>
      <c r="D21" s="1432"/>
      <c r="E21" s="1432"/>
    </row>
    <row r="22" spans="2:5" ht="13.5" customHeight="1" x14ac:dyDescent="0.2">
      <c r="B22" s="1747"/>
      <c r="C22" s="1432" t="s">
        <v>2184</v>
      </c>
      <c r="D22" s="1432"/>
      <c r="E22" s="1432"/>
    </row>
    <row r="23" spans="2:5" ht="13.5" customHeight="1" x14ac:dyDescent="0.2">
      <c r="B23" s="1747"/>
      <c r="C23" s="1432"/>
      <c r="D23" s="1432" t="s">
        <v>2185</v>
      </c>
      <c r="E23" s="1432"/>
    </row>
    <row r="24" spans="2:5" ht="13.5" customHeight="1" x14ac:dyDescent="0.2">
      <c r="B24" s="1747"/>
      <c r="C24" s="1432"/>
      <c r="D24" s="1432" t="s">
        <v>2186</v>
      </c>
      <c r="E24" s="1432"/>
    </row>
    <row r="25" spans="2:5" ht="13.5" customHeight="1" x14ac:dyDescent="0.2">
      <c r="B25" s="1747"/>
      <c r="C25" s="1432"/>
      <c r="D25" s="1432" t="s">
        <v>2187</v>
      </c>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2081</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71" right="0.2" top="1.28" bottom="1.1399999999999999" header="0.82" footer="0.83"/>
  <pageSetup scale="85" firstPageNumber="43" orientation="portrait" useFirstPageNumber="1" r:id="rId1"/>
  <headerFooter alignWithMargins="0">
    <oddFooter>&amp;LSee accompanying notes to the financial statements</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2" sqref="E22"/>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1" t="str">
        <f>'Single Audit Cover'!A7</f>
        <v>Salem Elementary School District #111</v>
      </c>
      <c r="C1" s="2501"/>
      <c r="D1" s="2501"/>
      <c r="E1" s="2501"/>
      <c r="F1" s="1542"/>
      <c r="G1" s="1542"/>
      <c r="H1" s="1542"/>
      <c r="I1" s="1542"/>
      <c r="J1" s="1542"/>
      <c r="K1" s="1542"/>
      <c r="L1" s="1542"/>
    </row>
    <row r="2" spans="2:12" ht="13.5" customHeight="1" x14ac:dyDescent="0.2">
      <c r="B2" s="2503" t="str">
        <f>'Single Audit Cover'!E7</f>
        <v>13-058-1110</v>
      </c>
      <c r="C2" s="2503"/>
      <c r="D2" s="2503"/>
      <c r="E2" s="2503"/>
      <c r="F2" s="1541"/>
      <c r="G2" s="1541"/>
      <c r="H2" s="1541"/>
      <c r="I2" s="1541"/>
      <c r="J2" s="1541"/>
      <c r="K2" s="1541"/>
      <c r="L2" s="1541"/>
    </row>
    <row r="3" spans="2:12" ht="13.5" customHeight="1" x14ac:dyDescent="0.2">
      <c r="B3" s="2493" t="s">
        <v>1626</v>
      </c>
      <c r="C3" s="2493"/>
      <c r="D3" s="2493"/>
      <c r="E3" s="2493"/>
      <c r="F3" s="1978"/>
      <c r="G3" s="1978"/>
      <c r="H3" s="1978"/>
      <c r="I3" s="1978"/>
      <c r="J3" s="1978"/>
      <c r="K3" s="1978"/>
      <c r="L3" s="1978"/>
    </row>
    <row r="4" spans="2:12" ht="13.5" customHeight="1" x14ac:dyDescent="0.2">
      <c r="B4" s="2524" t="str">
        <f>'[1]Single Audit Cover'!A4</f>
        <v>Year Ending June 30, 2016</v>
      </c>
      <c r="C4" s="2524"/>
      <c r="D4" s="2524"/>
      <c r="E4" s="2524"/>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1954</v>
      </c>
      <c r="D8" s="1753">
        <v>1</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6" t="s">
        <v>2188</v>
      </c>
      <c r="C11" s="2516"/>
      <c r="D11" s="2512"/>
      <c r="E11" s="2512"/>
    </row>
    <row r="12" spans="2:12" ht="13.5" customHeight="1" x14ac:dyDescent="0.2">
      <c r="B12" s="1426"/>
      <c r="C12" s="1426"/>
      <c r="D12" s="1426"/>
    </row>
    <row r="13" spans="2:12" ht="13.5" customHeight="1" x14ac:dyDescent="0.2">
      <c r="B13" s="1320" t="s">
        <v>1622</v>
      </c>
      <c r="C13" s="1320"/>
      <c r="D13" s="1426"/>
    </row>
    <row r="14" spans="2:12" ht="76.5" customHeight="1" x14ac:dyDescent="0.2">
      <c r="B14" s="2516" t="s">
        <v>2189</v>
      </c>
      <c r="C14" s="2516"/>
      <c r="D14" s="2512"/>
      <c r="E14" s="2512"/>
    </row>
    <row r="15" spans="2:12" ht="13.5" customHeight="1" x14ac:dyDescent="0.2">
      <c r="B15" s="1426"/>
      <c r="C15" s="1426"/>
      <c r="D15" s="1426"/>
    </row>
    <row r="16" spans="2:12" ht="13.5" customHeight="1" x14ac:dyDescent="0.2">
      <c r="B16" s="1320" t="s">
        <v>1621</v>
      </c>
      <c r="C16" s="1320"/>
      <c r="D16" s="1426"/>
      <c r="E16" s="2064" t="s">
        <v>2190</v>
      </c>
    </row>
    <row r="17" spans="2:5" ht="13.5" customHeight="1" x14ac:dyDescent="0.2">
      <c r="B17" s="1426"/>
      <c r="C17" s="1426"/>
      <c r="D17" s="1426"/>
    </row>
    <row r="18" spans="2:5" ht="13.5" customHeight="1" x14ac:dyDescent="0.2">
      <c r="B18" s="1320" t="s">
        <v>1620</v>
      </c>
      <c r="C18" s="1320"/>
      <c r="D18" s="1426"/>
      <c r="E18" s="1550" t="s">
        <v>2091</v>
      </c>
    </row>
    <row r="19" spans="2:5" ht="13.5" customHeight="1" x14ac:dyDescent="0.2">
      <c r="B19" s="1426"/>
      <c r="C19" s="1426"/>
      <c r="D19" s="1426"/>
    </row>
    <row r="20" spans="2:5" ht="13.5" customHeight="1" x14ac:dyDescent="0.2">
      <c r="B20" s="1320" t="s">
        <v>1619</v>
      </c>
      <c r="C20" s="1320"/>
      <c r="D20" s="1426"/>
      <c r="E20" s="1550" t="s">
        <v>2191</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2082</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71" right="0.2" top="1.1399999999999999" bottom="1.19" header="0.78" footer="0.76"/>
  <pageSetup scale="88" firstPageNumber="44" orientation="portrait" useFirstPageNumber="1" r:id="rId1"/>
  <headerFooter alignWithMargins="0">
    <oddFooter>&amp;LSee accompanying notes to the financial statements</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B1:L70"/>
  <sheetViews>
    <sheetView showGridLines="0" zoomScale="110" zoomScaleNormal="110" zoomScaleSheetLayoutView="100" workbookViewId="0">
      <selection activeCell="E20" sqref="E20"/>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1" t="str">
        <f>'Single Audit Cover'!A7</f>
        <v>Salem Elementary School District #111</v>
      </c>
      <c r="C1" s="2501"/>
      <c r="D1" s="2501"/>
      <c r="E1" s="2501"/>
      <c r="F1" s="1542"/>
      <c r="G1" s="1542"/>
      <c r="H1" s="1542"/>
      <c r="I1" s="1542"/>
      <c r="J1" s="1542"/>
      <c r="K1" s="1542"/>
      <c r="L1" s="1542"/>
    </row>
    <row r="2" spans="2:12" ht="13.5" customHeight="1" x14ac:dyDescent="0.2">
      <c r="B2" s="2503" t="str">
        <f>'Single Audit Cover'!E7</f>
        <v>13-058-1110</v>
      </c>
      <c r="C2" s="2503"/>
      <c r="D2" s="2503"/>
      <c r="E2" s="2503"/>
      <c r="F2" s="1541"/>
      <c r="G2" s="1541"/>
      <c r="H2" s="1541"/>
      <c r="I2" s="1541"/>
      <c r="J2" s="1541"/>
      <c r="K2" s="1541"/>
      <c r="L2" s="1541"/>
    </row>
    <row r="3" spans="2:12" ht="13.5" customHeight="1" x14ac:dyDescent="0.2">
      <c r="B3" s="2493" t="s">
        <v>1626</v>
      </c>
      <c r="C3" s="2493"/>
      <c r="D3" s="2493"/>
      <c r="E3" s="2493"/>
      <c r="F3" s="2063"/>
      <c r="G3" s="2063"/>
      <c r="H3" s="2063"/>
      <c r="I3" s="2063"/>
      <c r="J3" s="2063"/>
      <c r="K3" s="2063"/>
      <c r="L3" s="2063"/>
    </row>
    <row r="4" spans="2:12" ht="13.5" customHeight="1" x14ac:dyDescent="0.2">
      <c r="B4" s="2524" t="str">
        <f>'[1]Single Audit Cover'!A4</f>
        <v>Year Ending June 30, 2016</v>
      </c>
      <c r="C4" s="2524"/>
      <c r="D4" s="2524"/>
      <c r="E4" s="2524"/>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1954</v>
      </c>
      <c r="D8" s="1753">
        <v>2</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6" t="s">
        <v>2164</v>
      </c>
      <c r="C11" s="2516"/>
      <c r="D11" s="2512"/>
      <c r="E11" s="2512"/>
    </row>
    <row r="12" spans="2:12" ht="13.5" customHeight="1" x14ac:dyDescent="0.2">
      <c r="B12" s="1426"/>
      <c r="C12" s="1426"/>
      <c r="D12" s="1426"/>
    </row>
    <row r="13" spans="2:12" ht="13.5" customHeight="1" x14ac:dyDescent="0.2">
      <c r="B13" s="1320" t="s">
        <v>1622</v>
      </c>
      <c r="C13" s="1320"/>
      <c r="D13" s="1426"/>
    </row>
    <row r="14" spans="2:12" ht="76.5" customHeight="1" x14ac:dyDescent="0.2">
      <c r="B14" s="2516" t="s">
        <v>2192</v>
      </c>
      <c r="C14" s="2516"/>
      <c r="D14" s="2512"/>
      <c r="E14" s="2512"/>
    </row>
    <row r="15" spans="2:12" ht="13.5" customHeight="1" x14ac:dyDescent="0.2">
      <c r="B15" s="1426"/>
      <c r="C15" s="1426"/>
      <c r="D15" s="1426"/>
    </row>
    <row r="16" spans="2:12" ht="13.5" customHeight="1" x14ac:dyDescent="0.2">
      <c r="B16" s="1320" t="s">
        <v>1621</v>
      </c>
      <c r="C16" s="1320"/>
      <c r="D16" s="1426"/>
      <c r="E16" s="2064">
        <v>42916</v>
      </c>
    </row>
    <row r="17" spans="2:5" ht="13.5" customHeight="1" x14ac:dyDescent="0.2">
      <c r="B17" s="1426"/>
      <c r="C17" s="1426"/>
      <c r="D17" s="1426"/>
    </row>
    <row r="18" spans="2:5" ht="13.5" customHeight="1" x14ac:dyDescent="0.2">
      <c r="B18" s="1320" t="s">
        <v>1620</v>
      </c>
      <c r="C18" s="1320"/>
      <c r="D18" s="1426"/>
      <c r="E18" s="1550" t="s">
        <v>2091</v>
      </c>
    </row>
    <row r="19" spans="2:5" ht="13.5" customHeight="1" x14ac:dyDescent="0.2">
      <c r="B19" s="1426"/>
      <c r="C19" s="1426"/>
      <c r="D19" s="1426"/>
    </row>
    <row r="20" spans="2:5" ht="13.5" customHeight="1" x14ac:dyDescent="0.2">
      <c r="B20" s="1320" t="s">
        <v>1619</v>
      </c>
      <c r="C20" s="1320"/>
      <c r="D20" s="1426"/>
      <c r="E20" s="1550" t="s">
        <v>2191</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2082</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71" right="0.2" top="1.06" bottom="1.19" header="0.6" footer="0.76"/>
  <pageSetup scale="88" firstPageNumber="44" orientation="portrait" useFirstPageNumber="1" r:id="rId1"/>
  <headerFooter alignWithMargins="0">
    <oddFooter>&amp;LSee accompanying notes to the financial statements</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13058111002</v>
      </c>
    </row>
    <row r="3" spans="1:2" x14ac:dyDescent="0.2">
      <c r="A3" t="s">
        <v>1132</v>
      </c>
      <c r="B3" s="1232" t="str">
        <f>COVER!A15</f>
        <v>Marion</v>
      </c>
    </row>
    <row r="4" spans="1:2" x14ac:dyDescent="0.2">
      <c r="A4" t="s">
        <v>1188</v>
      </c>
      <c r="B4" s="1232" t="str">
        <f>COVER!A17</f>
        <v>Salem SD 111</v>
      </c>
    </row>
    <row r="5" spans="1:2" x14ac:dyDescent="0.2">
      <c r="A5" t="s">
        <v>819</v>
      </c>
      <c r="B5" s="1232" t="str">
        <f>COVER!A38</f>
        <v>Leslie Foppe</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2055</v>
      </c>
      <c r="B12" s="1232" t="str">
        <f>IF(COVER!J29="x","Yes",IF(COVER!L29="X","No",0))</f>
        <v>Yes</v>
      </c>
    </row>
    <row r="13" spans="1:2" x14ac:dyDescent="0.2">
      <c r="A13" s="13" t="s">
        <v>2056</v>
      </c>
      <c r="B13" s="1232" t="str">
        <f>IF(COVER!J30="x","Yes",IF(COVER!L30="x","No",0))</f>
        <v>Yes</v>
      </c>
    </row>
    <row r="14" spans="1:2" x14ac:dyDescent="0.2">
      <c r="A14" t="s">
        <v>566</v>
      </c>
      <c r="B14" s="1232" t="str">
        <f>IF(COVER!J31="x","Yes",IF(COVER!L31="x","No",0))</f>
        <v>Yes</v>
      </c>
    </row>
    <row r="15" spans="1:2" x14ac:dyDescent="0.2">
      <c r="A15" t="s">
        <v>676</v>
      </c>
      <c r="B15" s="1232" t="str">
        <f>COVER!T23</f>
        <v>060-001832</v>
      </c>
    </row>
    <row r="16" spans="1:2" x14ac:dyDescent="0.2">
      <c r="A16" t="s">
        <v>501</v>
      </c>
      <c r="B16" s="1232" t="str">
        <f>COVER!T13</f>
        <v>Leymone Hardcastle &amp; Co., Ltd.</v>
      </c>
    </row>
    <row r="17" spans="1:2" x14ac:dyDescent="0.2">
      <c r="A17" t="s">
        <v>1052</v>
      </c>
      <c r="B17" s="1232" t="str">
        <f>COVER!T15</f>
        <v>Sara E. Hanks</v>
      </c>
    </row>
    <row r="18" spans="1:2" x14ac:dyDescent="0.2">
      <c r="A18" t="s">
        <v>1370</v>
      </c>
      <c r="B18" s="1232" t="str">
        <f>COVER!T17</f>
        <v>200 West Main Street</v>
      </c>
    </row>
    <row r="19" spans="1:2" x14ac:dyDescent="0.2">
      <c r="A19" t="s">
        <v>1054</v>
      </c>
      <c r="B19" s="1232">
        <f>COVER!T25</f>
        <v>0</v>
      </c>
    </row>
    <row r="20" spans="1:2" x14ac:dyDescent="0.2">
      <c r="A20" t="s">
        <v>1055</v>
      </c>
      <c r="B20" s="1232" t="str">
        <f>COVER!T19</f>
        <v>Salem</v>
      </c>
    </row>
    <row r="21" spans="1:2" x14ac:dyDescent="0.2">
      <c r="A21" t="s">
        <v>569</v>
      </c>
      <c r="B21" s="1232" t="str">
        <f>COVER!X19</f>
        <v>IL</v>
      </c>
    </row>
    <row r="22" spans="1:2" x14ac:dyDescent="0.2">
      <c r="A22" t="s">
        <v>1056</v>
      </c>
      <c r="B22" s="1232">
        <f>COVER!Z19</f>
        <v>62881</v>
      </c>
    </row>
    <row r="23" spans="1:2" x14ac:dyDescent="0.2">
      <c r="A23" t="s">
        <v>1372</v>
      </c>
      <c r="B23" s="1232" t="str">
        <f>COVER!T21</f>
        <v>618-548-1002</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1908</v>
      </c>
      <c r="B49" s="1232" t="str">
        <f>IF('Aud Quest 2'!B51="x","Yes",IF('Aud Quest 2'!B51&lt;&gt;"x","0"))</f>
        <v>Yes</v>
      </c>
    </row>
    <row r="50" spans="1:4" x14ac:dyDescent="0.2">
      <c r="A50" s="13" t="s">
        <v>1907</v>
      </c>
      <c r="B50" s="1795">
        <f>'Aud Quest 2'!H51</f>
        <v>36161</v>
      </c>
    </row>
    <row r="51" spans="1:4" x14ac:dyDescent="0.2">
      <c r="A51" s="13" t="s">
        <v>1909</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2953944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2952160</v>
      </c>
      <c r="D92" s="14" t="str">
        <f t="shared" si="0"/>
        <v>Error?</v>
      </c>
    </row>
    <row r="93" spans="1:4" x14ac:dyDescent="0.2">
      <c r="A93" s="55">
        <v>32</v>
      </c>
      <c r="B93" s="1232">
        <f>'Assets-Liab 5-6'!C41</f>
        <v>2953944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525625</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525625</v>
      </c>
      <c r="D123" s="14" t="str">
        <f t="shared" si="0"/>
        <v>Error?</v>
      </c>
    </row>
    <row r="124" spans="1:4" x14ac:dyDescent="0.2">
      <c r="A124" s="55">
        <v>63</v>
      </c>
      <c r="B124" s="1232">
        <f>'Assets-Liab 5-6'!D41</f>
        <v>525625</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148081</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148081</v>
      </c>
      <c r="D140" s="14" t="str">
        <f t="shared" si="1"/>
        <v>Error?</v>
      </c>
    </row>
    <row r="141" spans="1:4" x14ac:dyDescent="0.2">
      <c r="A141" s="55">
        <v>80</v>
      </c>
      <c r="B141" s="1232">
        <f>'Assets-Liab 5-6'!E41</f>
        <v>148081</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459287</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459287</v>
      </c>
      <c r="D170" s="14" t="str">
        <f t="shared" si="1"/>
        <v>Error?</v>
      </c>
    </row>
    <row r="171" spans="1:4" x14ac:dyDescent="0.2">
      <c r="A171" s="55">
        <v>110</v>
      </c>
      <c r="B171" s="1232">
        <f>'Assets-Liab 5-6'!F41</f>
        <v>459287</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31695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279</v>
      </c>
      <c r="D189" s="14" t="str">
        <f t="shared" si="1"/>
        <v>Error?</v>
      </c>
    </row>
    <row r="190" spans="1:4" x14ac:dyDescent="0.2">
      <c r="A190" s="55">
        <v>129</v>
      </c>
      <c r="B190" s="1232">
        <f>'Assets-Liab 5-6'!G41</f>
        <v>31695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111559</v>
      </c>
      <c r="D273" s="14" t="str">
        <f t="shared" si="3"/>
        <v>Error?</v>
      </c>
    </row>
    <row r="274" spans="1:4" x14ac:dyDescent="0.2">
      <c r="A274" s="55">
        <v>213</v>
      </c>
      <c r="B274" s="1232">
        <f>'Assets-Liab 5-6'!M17</f>
        <v>6889628</v>
      </c>
      <c r="D274" s="14" t="str">
        <f t="shared" si="3"/>
        <v>Error?</v>
      </c>
    </row>
    <row r="275" spans="1:4" x14ac:dyDescent="0.2">
      <c r="A275" s="55">
        <v>214</v>
      </c>
      <c r="B275" s="1232">
        <f>'Assets-Liab 5-6'!M18</f>
        <v>497589</v>
      </c>
      <c r="D275" s="14" t="str">
        <f t="shared" si="3"/>
        <v>Error?</v>
      </c>
    </row>
    <row r="276" spans="1:4" x14ac:dyDescent="0.2">
      <c r="A276" s="55">
        <v>215</v>
      </c>
      <c r="B276" s="1232">
        <f>'Assets-Liab 5-6'!M19</f>
        <v>989019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8487795</v>
      </c>
      <c r="C279" s="14" t="s">
        <v>672</v>
      </c>
      <c r="D279" s="14" t="str">
        <f t="shared" si="3"/>
        <v>Error?</v>
      </c>
    </row>
    <row r="280" spans="1:4" x14ac:dyDescent="0.2">
      <c r="A280" s="55">
        <v>219</v>
      </c>
      <c r="B280" s="1232">
        <f>'Assets-Liab 5-6'!M40</f>
        <v>8487795</v>
      </c>
      <c r="D280" s="14" t="str">
        <f t="shared" si="3"/>
        <v>Error?</v>
      </c>
    </row>
    <row r="281" spans="1:4" x14ac:dyDescent="0.2">
      <c r="A281" s="55">
        <v>220</v>
      </c>
      <c r="B281" s="1232">
        <f>'Assets-Liab 5-6'!M41</f>
        <v>8487795</v>
      </c>
      <c r="C281" s="14" t="s">
        <v>672</v>
      </c>
      <c r="D281" s="14" t="str">
        <f t="shared" si="3"/>
        <v>Error?</v>
      </c>
    </row>
    <row r="282" spans="1:4" x14ac:dyDescent="0.2">
      <c r="A282" s="55">
        <v>221</v>
      </c>
      <c r="B282" s="1232">
        <f>'Assets-Liab 5-6'!N21</f>
        <v>148081</v>
      </c>
      <c r="D282" s="14" t="str">
        <f t="shared" si="3"/>
        <v>Error?</v>
      </c>
    </row>
    <row r="283" spans="1:4" x14ac:dyDescent="0.2">
      <c r="A283" s="55">
        <v>222</v>
      </c>
      <c r="B283" s="1232">
        <f>'Assets-Liab 5-6'!N22</f>
        <v>2154375</v>
      </c>
      <c r="D283" s="14" t="str">
        <f t="shared" si="3"/>
        <v>Error?</v>
      </c>
    </row>
    <row r="284" spans="1:4" x14ac:dyDescent="0.2">
      <c r="A284" s="55">
        <v>223</v>
      </c>
      <c r="B284" s="1232">
        <f>'Assets-Liab 5-6'!N23</f>
        <v>2302456</v>
      </c>
      <c r="C284" s="14" t="s">
        <v>672</v>
      </c>
      <c r="D284" s="14" t="str">
        <f t="shared" si="3"/>
        <v>Error?</v>
      </c>
    </row>
    <row r="285" spans="1:4" x14ac:dyDescent="0.2">
      <c r="A285" s="55">
        <v>224</v>
      </c>
      <c r="B285" s="1232">
        <f>'Assets-Liab 5-6'!N36</f>
        <v>2302456</v>
      </c>
      <c r="D285" s="14" t="str">
        <f t="shared" si="3"/>
        <v>Error?</v>
      </c>
    </row>
    <row r="286" spans="1:4" x14ac:dyDescent="0.2">
      <c r="A286" s="83">
        <v>225</v>
      </c>
      <c r="D286" s="14" t="str">
        <f t="shared" si="3"/>
        <v>OK</v>
      </c>
    </row>
    <row r="287" spans="1:4" x14ac:dyDescent="0.2">
      <c r="A287" s="55">
        <v>226</v>
      </c>
      <c r="B287" s="1232">
        <f>'Assets-Liab 5-6'!N37</f>
        <v>2302456</v>
      </c>
      <c r="C287" s="14" t="s">
        <v>672</v>
      </c>
      <c r="D287" s="14" t="str">
        <f t="shared" si="3"/>
        <v>Error?</v>
      </c>
    </row>
    <row r="288" spans="1:4" x14ac:dyDescent="0.2">
      <c r="A288" s="55">
        <v>227</v>
      </c>
      <c r="B288" s="1232">
        <f>'Assets-Liab 5-6'!N41</f>
        <v>2302456</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70995</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500000</v>
      </c>
      <c r="D651" s="14" t="str">
        <f t="shared" si="9"/>
        <v>Error?</v>
      </c>
    </row>
    <row r="652" spans="1:4" x14ac:dyDescent="0.2">
      <c r="A652" s="55">
        <v>591</v>
      </c>
      <c r="B652" s="1232">
        <f>'Acct Summary 7-8'!I34</f>
        <v>119641</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2779078</v>
      </c>
      <c r="D705" s="14" t="str">
        <f t="shared" si="10"/>
        <v>Error?</v>
      </c>
    </row>
    <row r="706" spans="1:4" x14ac:dyDescent="0.2">
      <c r="A706" s="55">
        <v>645</v>
      </c>
      <c r="B706" s="1232">
        <f>'Expenditures 15-22'!C16</f>
        <v>4523</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35862</v>
      </c>
      <c r="D718" s="14" t="str">
        <f t="shared" si="10"/>
        <v>Error?</v>
      </c>
    </row>
    <row r="719" spans="1:4" x14ac:dyDescent="0.2">
      <c r="A719" s="55">
        <v>658</v>
      </c>
      <c r="B719" s="1232">
        <f>'Expenditures 15-22'!C15</f>
        <v>1146</v>
      </c>
      <c r="D719" s="14" t="str">
        <f t="shared" si="10"/>
        <v>Error?</v>
      </c>
    </row>
    <row r="720" spans="1:4" x14ac:dyDescent="0.2">
      <c r="A720" s="55">
        <v>659</v>
      </c>
      <c r="B720" s="1232">
        <f>'Expenditures 15-22'!C33</f>
        <v>3879797</v>
      </c>
      <c r="C720" s="14" t="s">
        <v>672</v>
      </c>
      <c r="D720" s="14" t="str">
        <f t="shared" si="10"/>
        <v>Error?</v>
      </c>
    </row>
    <row r="721" spans="1:4" x14ac:dyDescent="0.2">
      <c r="A721" s="55">
        <v>660</v>
      </c>
      <c r="B721" s="1232">
        <f>'Expenditures 15-22'!C36</f>
        <v>56751</v>
      </c>
      <c r="D721" s="14" t="str">
        <f t="shared" si="10"/>
        <v>Error?</v>
      </c>
    </row>
    <row r="722" spans="1:4" x14ac:dyDescent="0.2">
      <c r="A722" s="55">
        <v>661</v>
      </c>
      <c r="B722" s="1232">
        <f>'Expenditures 15-22'!C37</f>
        <v>72681</v>
      </c>
      <c r="D722" s="14" t="str">
        <f t="shared" si="10"/>
        <v>Error?</v>
      </c>
    </row>
    <row r="723" spans="1:4" x14ac:dyDescent="0.2">
      <c r="A723" s="55">
        <v>662</v>
      </c>
      <c r="B723" s="1232">
        <f>'Expenditures 15-22'!C38</f>
        <v>40327</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169759</v>
      </c>
      <c r="C727" s="14" t="s">
        <v>672</v>
      </c>
      <c r="D727" s="14" t="str">
        <f t="shared" si="10"/>
        <v>Error?</v>
      </c>
    </row>
    <row r="728" spans="1:4" x14ac:dyDescent="0.2">
      <c r="A728" s="55">
        <v>667</v>
      </c>
      <c r="B728" s="1232">
        <f>'Expenditures 15-22'!C44</f>
        <v>45361</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45361</v>
      </c>
      <c r="C731" s="14" t="s">
        <v>672</v>
      </c>
      <c r="D731" s="14" t="str">
        <f t="shared" si="10"/>
        <v>Error?</v>
      </c>
    </row>
    <row r="732" spans="1:4" x14ac:dyDescent="0.2">
      <c r="A732" s="55">
        <v>671</v>
      </c>
      <c r="B732" s="1232">
        <f>'Expenditures 15-22'!C49</f>
        <v>6728</v>
      </c>
      <c r="D732" s="14" t="str">
        <f t="shared" si="10"/>
        <v>Error?</v>
      </c>
    </row>
    <row r="733" spans="1:4" x14ac:dyDescent="0.2">
      <c r="A733" s="55">
        <v>672</v>
      </c>
      <c r="B733" s="1232">
        <f>'Expenditures 15-22'!C50</f>
        <v>98720</v>
      </c>
      <c r="D733" s="14" t="str">
        <f t="shared" si="10"/>
        <v>Error?</v>
      </c>
    </row>
    <row r="734" spans="1:4" x14ac:dyDescent="0.2">
      <c r="A734" s="55">
        <v>673</v>
      </c>
      <c r="B734" s="1232">
        <f>'Expenditures 15-22'!C53</f>
        <v>105448</v>
      </c>
      <c r="C734" s="14" t="s">
        <v>672</v>
      </c>
      <c r="D734" s="14" t="str">
        <f t="shared" si="10"/>
        <v>Error?</v>
      </c>
    </row>
    <row r="735" spans="1:4" x14ac:dyDescent="0.2">
      <c r="A735" s="55">
        <v>674</v>
      </c>
      <c r="B735" s="1232">
        <f>'Expenditures 15-22'!C55</f>
        <v>306970</v>
      </c>
      <c r="D735" s="14" t="str">
        <f t="shared" si="10"/>
        <v>Error?</v>
      </c>
    </row>
    <row r="736" spans="1:4" x14ac:dyDescent="0.2">
      <c r="A736" s="55">
        <v>675</v>
      </c>
      <c r="B736" s="1232">
        <f>'Expenditures 15-22'!C56</f>
        <v>41965</v>
      </c>
      <c r="D736" s="14" t="str">
        <f t="shared" si="10"/>
        <v>Error?</v>
      </c>
    </row>
    <row r="737" spans="1:4" x14ac:dyDescent="0.2">
      <c r="A737" s="55">
        <v>676</v>
      </c>
      <c r="B737" s="1232">
        <f>'Expenditures 15-22'!C57</f>
        <v>348935</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50270</v>
      </c>
      <c r="D739" s="14" t="str">
        <f t="shared" si="10"/>
        <v>Error?</v>
      </c>
    </row>
    <row r="740" spans="1:4" x14ac:dyDescent="0.2">
      <c r="A740" s="55">
        <v>679</v>
      </c>
      <c r="B740" s="1232">
        <f>'Expenditures 15-22'!C61</f>
        <v>52906</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182655</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285831</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955334</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4835131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386762</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330</v>
      </c>
      <c r="D776" s="14" t="str">
        <f t="shared" si="11"/>
        <v>Error?</v>
      </c>
    </row>
    <row r="777" spans="1:4" x14ac:dyDescent="0.2">
      <c r="A777" s="55">
        <v>716</v>
      </c>
      <c r="B777" s="1232">
        <f>'Expenditures 15-22'!D15</f>
        <v>16</v>
      </c>
      <c r="D777" s="14" t="str">
        <f t="shared" si="11"/>
        <v>Error?</v>
      </c>
    </row>
    <row r="778" spans="1:4" x14ac:dyDescent="0.2">
      <c r="A778" s="55">
        <v>717</v>
      </c>
      <c r="B778" s="1232">
        <f>'Expenditures 15-22'!D33</f>
        <v>611583</v>
      </c>
      <c r="C778" s="14" t="s">
        <v>672</v>
      </c>
      <c r="D778" s="14" t="str">
        <f t="shared" si="11"/>
        <v>Error?</v>
      </c>
    </row>
    <row r="779" spans="1:4" x14ac:dyDescent="0.2">
      <c r="A779" s="55">
        <v>718</v>
      </c>
      <c r="B779" s="1232">
        <f>'Expenditures 15-22'!D36</f>
        <v>6779</v>
      </c>
      <c r="D779" s="14" t="str">
        <f t="shared" si="11"/>
        <v>Error?</v>
      </c>
    </row>
    <row r="780" spans="1:4" x14ac:dyDescent="0.2">
      <c r="A780" s="55">
        <v>719</v>
      </c>
      <c r="B780" s="1232">
        <f>'Expenditures 15-22'!D37</f>
        <v>10642</v>
      </c>
      <c r="D780" s="14" t="str">
        <f t="shared" si="11"/>
        <v>Error?</v>
      </c>
    </row>
    <row r="781" spans="1:4" x14ac:dyDescent="0.2">
      <c r="A781" s="55">
        <v>720</v>
      </c>
      <c r="B781" s="1232">
        <f>'Expenditures 15-22'!D38</f>
        <v>12</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17433</v>
      </c>
      <c r="C785" s="14" t="s">
        <v>672</v>
      </c>
      <c r="D785" s="14" t="str">
        <f t="shared" si="11"/>
        <v>Error?</v>
      </c>
    </row>
    <row r="786" spans="1:4" x14ac:dyDescent="0.2">
      <c r="A786" s="55">
        <v>725</v>
      </c>
      <c r="B786" s="1232">
        <f>'Expenditures 15-22'!D44</f>
        <v>23392</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23392</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11746</v>
      </c>
      <c r="D791" s="14" t="str">
        <f t="shared" si="11"/>
        <v>Error?</v>
      </c>
    </row>
    <row r="792" spans="1:4" x14ac:dyDescent="0.2">
      <c r="A792" s="55">
        <v>731</v>
      </c>
      <c r="B792" s="1232">
        <f>'Expenditures 15-22'!D53</f>
        <v>11746</v>
      </c>
      <c r="C792" s="14" t="s">
        <v>672</v>
      </c>
      <c r="D792" s="14" t="str">
        <f t="shared" si="11"/>
        <v>Error?</v>
      </c>
    </row>
    <row r="793" spans="1:4" x14ac:dyDescent="0.2">
      <c r="A793" s="55">
        <v>732</v>
      </c>
      <c r="B793" s="1232">
        <f>'Expenditures 15-22'!D55</f>
        <v>37961</v>
      </c>
      <c r="D793" s="14" t="str">
        <f t="shared" si="11"/>
        <v>Error?</v>
      </c>
    </row>
    <row r="794" spans="1:4" x14ac:dyDescent="0.2">
      <c r="A794" s="55">
        <v>733</v>
      </c>
      <c r="B794" s="1232">
        <f>'Expenditures 15-22'!D56</f>
        <v>2350</v>
      </c>
      <c r="D794" s="14" t="str">
        <f t="shared" si="11"/>
        <v>Error?</v>
      </c>
    </row>
    <row r="795" spans="1:4" x14ac:dyDescent="0.2">
      <c r="A795" s="55">
        <v>734</v>
      </c>
      <c r="B795" s="1232">
        <f>'Expenditures 15-22'!D57</f>
        <v>40311</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2350</v>
      </c>
      <c r="D797" s="14" t="str">
        <f t="shared" si="11"/>
        <v>Error?</v>
      </c>
    </row>
    <row r="798" spans="1:4" x14ac:dyDescent="0.2">
      <c r="A798" s="55">
        <v>737</v>
      </c>
      <c r="B798" s="1232">
        <f>'Expenditures 15-22'!D61</f>
        <v>888</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38281</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41519</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134401</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745984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69726</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7635</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85705</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535</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535</v>
      </c>
      <c r="C843" s="14" t="s">
        <v>672</v>
      </c>
      <c r="D843" s="14" t="str">
        <f t="shared" si="12"/>
        <v>Error?</v>
      </c>
    </row>
    <row r="844" spans="1:4" x14ac:dyDescent="0.2">
      <c r="A844" s="55">
        <v>783</v>
      </c>
      <c r="B844" s="1232">
        <f>'Expenditures 15-22'!E44</f>
        <v>8377</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8377</v>
      </c>
      <c r="C847" s="14" t="s">
        <v>672</v>
      </c>
      <c r="D847" s="14" t="str">
        <f t="shared" si="12"/>
        <v>Error?</v>
      </c>
    </row>
    <row r="848" spans="1:4" x14ac:dyDescent="0.2">
      <c r="A848" s="55">
        <v>787</v>
      </c>
      <c r="B848" s="1232">
        <f>'Expenditures 15-22'!E49</f>
        <v>47509</v>
      </c>
      <c r="D848" s="14" t="str">
        <f t="shared" si="12"/>
        <v>Error?</v>
      </c>
    </row>
    <row r="849" spans="1:4" x14ac:dyDescent="0.2">
      <c r="A849" s="55">
        <v>788</v>
      </c>
      <c r="B849" s="1232">
        <f>'Expenditures 15-22'!E50</f>
        <v>1000</v>
      </c>
      <c r="D849" s="14" t="str">
        <f t="shared" si="12"/>
        <v>Error?</v>
      </c>
    </row>
    <row r="850" spans="1:4" x14ac:dyDescent="0.2">
      <c r="A850" s="55">
        <v>789</v>
      </c>
      <c r="B850" s="1232">
        <f>'Expenditures 15-22'!E53</f>
        <v>48509</v>
      </c>
      <c r="C850" s="14" t="s">
        <v>672</v>
      </c>
      <c r="D850" s="14" t="str">
        <f t="shared" si="12"/>
        <v>Error?</v>
      </c>
    </row>
    <row r="851" spans="1:4" x14ac:dyDescent="0.2">
      <c r="A851" s="55">
        <v>790</v>
      </c>
      <c r="B851" s="1232">
        <f>'Expenditures 15-22'!E55</f>
        <v>1269</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1269</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147501</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8</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147509</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206199</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295104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141243</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5252</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231470</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1510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1510</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1998</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1998</v>
      </c>
      <c r="C905" s="14" t="s">
        <v>672</v>
      </c>
      <c r="D905" s="14" t="str">
        <f t="shared" si="13"/>
        <v>Error?</v>
      </c>
    </row>
    <row r="906" spans="1:4" x14ac:dyDescent="0.2">
      <c r="A906" s="55">
        <v>845</v>
      </c>
      <c r="B906" s="1232">
        <f>'Expenditures 15-22'!F49</f>
        <v>1234</v>
      </c>
      <c r="D906" s="14" t="str">
        <f t="shared" si="13"/>
        <v>Error?</v>
      </c>
    </row>
    <row r="907" spans="1:4" x14ac:dyDescent="0.2">
      <c r="A907" s="55">
        <v>846</v>
      </c>
      <c r="B907" s="1232">
        <f>'Expenditures 15-22'!F50</f>
        <v>3636</v>
      </c>
      <c r="D907" s="14" t="str">
        <f t="shared" si="13"/>
        <v>Error?</v>
      </c>
    </row>
    <row r="908" spans="1:4" x14ac:dyDescent="0.2">
      <c r="A908" s="55">
        <v>847</v>
      </c>
      <c r="B908" s="1232">
        <f>'Expenditures 15-22'!F53</f>
        <v>4870</v>
      </c>
      <c r="C908" s="14" t="s">
        <v>672</v>
      </c>
      <c r="D908" s="14" t="str">
        <f t="shared" si="13"/>
        <v>Error?</v>
      </c>
    </row>
    <row r="909" spans="1:4" x14ac:dyDescent="0.2">
      <c r="A909" s="55">
        <v>848</v>
      </c>
      <c r="B909" s="1232">
        <f>'Expenditures 15-22'!F55</f>
        <v>841</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841</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1053</v>
      </c>
      <c r="D913" s="14" t="str">
        <f t="shared" si="13"/>
        <v>Error?</v>
      </c>
    </row>
    <row r="914" spans="1:4" x14ac:dyDescent="0.2">
      <c r="A914" s="55">
        <v>853</v>
      </c>
      <c r="B914" s="1232">
        <f>'Expenditures 15-22'!F61</f>
        <v>19808</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200461</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221322</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230541</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462011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182344</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204784</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204784</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2182</v>
      </c>
      <c r="D1022" s="14" t="str">
        <f t="shared" si="14"/>
        <v>Error?</v>
      </c>
    </row>
    <row r="1023" spans="1:4" x14ac:dyDescent="0.2">
      <c r="A1023" s="55">
        <v>962</v>
      </c>
      <c r="B1023" s="1232">
        <f>'Expenditures 15-22'!H50</f>
        <v>1256</v>
      </c>
      <c r="D1023" s="14" t="str">
        <f t="shared" ref="D1023:D1086" si="15">IF(ISBLANK(B1023),"OK",IF(A1023-B1023=0,"OK","Error?"))</f>
        <v>Error?</v>
      </c>
    </row>
    <row r="1024" spans="1:4" x14ac:dyDescent="0.2">
      <c r="A1024" s="55">
        <v>963</v>
      </c>
      <c r="B1024" s="1232">
        <f>'Expenditures 15-22'!H53</f>
        <v>4075</v>
      </c>
      <c r="C1024" s="14" t="s">
        <v>672</v>
      </c>
      <c r="D1024" s="14" t="str">
        <f t="shared" si="15"/>
        <v>Error?</v>
      </c>
    </row>
    <row r="1025" spans="1:4" x14ac:dyDescent="0.2">
      <c r="A1025" s="55">
        <v>964</v>
      </c>
      <c r="B1025" s="1232">
        <f>'Expenditures 15-22'!H55</f>
        <v>1035</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1035</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9444</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9444</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14554</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301444</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317527</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3559153</v>
      </c>
      <c r="C1093" s="14" t="s">
        <v>672</v>
      </c>
      <c r="D1093" s="14" t="str">
        <f t="shared" si="16"/>
        <v>Error?</v>
      </c>
    </row>
    <row r="1094" spans="1:4" x14ac:dyDescent="0.2">
      <c r="A1094" s="55">
        <v>1033</v>
      </c>
      <c r="B1094" s="1232">
        <f>'Expenditures 15-22'!K16</f>
        <v>4523</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49079</v>
      </c>
      <c r="C1106" s="14" t="s">
        <v>672</v>
      </c>
      <c r="D1106" s="14" t="str">
        <f t="shared" si="16"/>
        <v>Error?</v>
      </c>
    </row>
    <row r="1107" spans="1:4" x14ac:dyDescent="0.2">
      <c r="A1107" s="55">
        <v>1046</v>
      </c>
      <c r="B1107" s="1232">
        <f>'Expenditures 15-22'!K15</f>
        <v>1162</v>
      </c>
      <c r="C1107" s="14" t="s">
        <v>672</v>
      </c>
      <c r="D1107" s="14" t="str">
        <f t="shared" si="16"/>
        <v>Error?</v>
      </c>
    </row>
    <row r="1108" spans="1:4" x14ac:dyDescent="0.2">
      <c r="A1108" s="55">
        <v>1047</v>
      </c>
      <c r="B1108" s="1232">
        <f>'Expenditures 15-22'!K33</f>
        <v>5013339</v>
      </c>
      <c r="C1108" s="14" t="s">
        <v>672</v>
      </c>
      <c r="D1108" s="14" t="str">
        <f t="shared" si="16"/>
        <v>Error?</v>
      </c>
    </row>
    <row r="1109" spans="1:4" x14ac:dyDescent="0.2">
      <c r="A1109" s="55">
        <v>1048</v>
      </c>
      <c r="B1109" s="1232">
        <f>'Expenditures 15-22'!K36</f>
        <v>63530</v>
      </c>
      <c r="C1109" s="14" t="s">
        <v>672</v>
      </c>
      <c r="D1109" s="14" t="str">
        <f t="shared" si="16"/>
        <v>Error?</v>
      </c>
    </row>
    <row r="1110" spans="1:4" x14ac:dyDescent="0.2">
      <c r="A1110" s="55">
        <v>1049</v>
      </c>
      <c r="B1110" s="1232">
        <f>'Expenditures 15-22'!K37</f>
        <v>83323</v>
      </c>
      <c r="C1110" s="14" t="s">
        <v>672</v>
      </c>
      <c r="D1110" s="14" t="str">
        <f t="shared" si="16"/>
        <v>Error?</v>
      </c>
    </row>
    <row r="1111" spans="1:4" x14ac:dyDescent="0.2">
      <c r="A1111" s="55">
        <v>1050</v>
      </c>
      <c r="B1111" s="1232">
        <f>'Expenditures 15-22'!K38</f>
        <v>42384</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189237</v>
      </c>
      <c r="C1115" s="14" t="s">
        <v>672</v>
      </c>
      <c r="D1115" s="14" t="str">
        <f t="shared" si="16"/>
        <v>Error?</v>
      </c>
    </row>
    <row r="1116" spans="1:4" x14ac:dyDescent="0.2">
      <c r="A1116" s="55">
        <v>1055</v>
      </c>
      <c r="B1116" s="1232">
        <f>'Expenditures 15-22'!K44</f>
        <v>77130</v>
      </c>
      <c r="C1116" s="14" t="s">
        <v>672</v>
      </c>
      <c r="D1116" s="14" t="str">
        <f t="shared" si="16"/>
        <v>Error?</v>
      </c>
    </row>
    <row r="1117" spans="1:4" x14ac:dyDescent="0.2">
      <c r="A1117" s="55">
        <v>1056</v>
      </c>
      <c r="B1117" s="1232">
        <f>'Expenditures 15-22'!K45</f>
        <v>1998</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79128</v>
      </c>
      <c r="C1119" s="14" t="s">
        <v>672</v>
      </c>
      <c r="D1119" s="14" t="str">
        <f t="shared" si="16"/>
        <v>Error?</v>
      </c>
    </row>
    <row r="1120" spans="1:4" x14ac:dyDescent="0.2">
      <c r="A1120" s="55">
        <v>1059</v>
      </c>
      <c r="B1120" s="1232">
        <f>'Expenditures 15-22'!K49</f>
        <v>57653</v>
      </c>
      <c r="C1120" s="14" t="s">
        <v>672</v>
      </c>
      <c r="D1120" s="14" t="str">
        <f t="shared" si="16"/>
        <v>Error?</v>
      </c>
    </row>
    <row r="1121" spans="1:4" x14ac:dyDescent="0.2">
      <c r="A1121" s="55">
        <v>1060</v>
      </c>
      <c r="B1121" s="1232">
        <f>'Expenditures 15-22'!K50</f>
        <v>116358</v>
      </c>
      <c r="C1121" s="14" t="s">
        <v>672</v>
      </c>
      <c r="D1121" s="14" t="str">
        <f t="shared" si="16"/>
        <v>Error?</v>
      </c>
    </row>
    <row r="1122" spans="1:4" x14ac:dyDescent="0.2">
      <c r="A1122" s="55">
        <v>1061</v>
      </c>
      <c r="B1122" s="1232">
        <f>'Expenditures 15-22'!K53</f>
        <v>174648</v>
      </c>
      <c r="C1122" s="14" t="s">
        <v>672</v>
      </c>
      <c r="D1122" s="14" t="str">
        <f t="shared" si="16"/>
        <v>Error?</v>
      </c>
    </row>
    <row r="1123" spans="1:4" x14ac:dyDescent="0.2">
      <c r="A1123" s="55">
        <v>1062</v>
      </c>
      <c r="B1123" s="1232">
        <f>'Expenditures 15-22'!K55</f>
        <v>348076</v>
      </c>
      <c r="C1123" s="14" t="s">
        <v>672</v>
      </c>
      <c r="D1123" s="14" t="str">
        <f t="shared" si="16"/>
        <v>Error?</v>
      </c>
    </row>
    <row r="1124" spans="1:4" x14ac:dyDescent="0.2">
      <c r="A1124" s="55">
        <v>1063</v>
      </c>
      <c r="B1124" s="1232">
        <f>'Expenditures 15-22'!K56</f>
        <v>44315</v>
      </c>
      <c r="C1124" s="14" t="s">
        <v>672</v>
      </c>
      <c r="D1124" s="14" t="str">
        <f t="shared" si="16"/>
        <v>Error?</v>
      </c>
    </row>
    <row r="1125" spans="1:4" x14ac:dyDescent="0.2">
      <c r="A1125" s="55">
        <v>1064</v>
      </c>
      <c r="B1125" s="1232">
        <f>'Expenditures 15-22'!K57</f>
        <v>392391</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53673</v>
      </c>
      <c r="C1127" s="14" t="s">
        <v>672</v>
      </c>
      <c r="D1127" s="14" t="str">
        <f t="shared" si="16"/>
        <v>Error?</v>
      </c>
    </row>
    <row r="1128" spans="1:4" x14ac:dyDescent="0.2">
      <c r="A1128" s="55">
        <v>1067</v>
      </c>
      <c r="B1128" s="1232">
        <f>'Expenditures 15-22'!K61</f>
        <v>221103</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430849</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705625</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1541029</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304644</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6860541</v>
      </c>
      <c r="C1152" s="14" t="s">
        <v>672</v>
      </c>
      <c r="D1152" s="14" t="str">
        <f t="shared" si="17"/>
        <v>Error?</v>
      </c>
    </row>
    <row r="1153" spans="1:4" x14ac:dyDescent="0.2">
      <c r="A1153" s="55">
        <v>1092</v>
      </c>
      <c r="B1153" s="1232">
        <f>'Expenditures 15-22'!K115</f>
        <v>170194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158250</v>
      </c>
      <c r="D1221" s="14" t="str">
        <f t="shared" si="18"/>
        <v>Error?</v>
      </c>
    </row>
    <row r="1222" spans="1:4" x14ac:dyDescent="0.2">
      <c r="A1222" s="83">
        <v>1161</v>
      </c>
      <c r="D1222" s="14" t="str">
        <f t="shared" si="18"/>
        <v>OK</v>
      </c>
    </row>
    <row r="1223" spans="1:4" x14ac:dyDescent="0.2">
      <c r="A1223" s="55">
        <v>1162</v>
      </c>
      <c r="B1223" s="1232">
        <f>'Expenditures 15-22'!C127</f>
        <v>158250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158250</v>
      </c>
      <c r="C1225" s="14" t="s">
        <v>672</v>
      </c>
      <c r="D1225" s="14" t="str">
        <f t="shared" si="18"/>
        <v>Error?</v>
      </c>
    </row>
    <row r="1226" spans="1:4" x14ac:dyDescent="0.2">
      <c r="A1226" s="55">
        <v>1165</v>
      </c>
      <c r="B1226" s="1232">
        <f>'Expenditures 15-22'!C150</f>
        <v>158250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29400</v>
      </c>
      <c r="D1229" s="14" t="str">
        <f t="shared" si="18"/>
        <v>Error?</v>
      </c>
    </row>
    <row r="1230" spans="1:4" x14ac:dyDescent="0.2">
      <c r="A1230" s="83">
        <v>1169</v>
      </c>
      <c r="D1230" s="14" t="str">
        <f t="shared" si="18"/>
        <v>OK</v>
      </c>
    </row>
    <row r="1231" spans="1:4" x14ac:dyDescent="0.2">
      <c r="A1231" s="55">
        <v>1170</v>
      </c>
      <c r="B1231" s="1232">
        <f>'Expenditures 15-22'!D127</f>
        <v>29400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29400</v>
      </c>
      <c r="C1233" s="14" t="s">
        <v>672</v>
      </c>
      <c r="D1233" s="14" t="str">
        <f t="shared" si="18"/>
        <v>Error?</v>
      </c>
    </row>
    <row r="1234" spans="1:4" x14ac:dyDescent="0.2">
      <c r="A1234" s="55">
        <v>1173</v>
      </c>
      <c r="B1234" s="1232">
        <f>'Expenditures 15-22'!D150</f>
        <v>29400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74078</v>
      </c>
      <c r="D1237" s="14" t="str">
        <f t="shared" si="18"/>
        <v>Error?</v>
      </c>
    </row>
    <row r="1238" spans="1:4" x14ac:dyDescent="0.2">
      <c r="A1238" s="83">
        <v>1177</v>
      </c>
      <c r="D1238" s="14" t="str">
        <f t="shared" si="18"/>
        <v>OK</v>
      </c>
    </row>
    <row r="1239" spans="1:4" x14ac:dyDescent="0.2">
      <c r="A1239" s="55">
        <v>1178</v>
      </c>
      <c r="B1239" s="1232">
        <f>'Expenditures 15-22'!E127</f>
        <v>74078</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74078</v>
      </c>
      <c r="C1241" s="14" t="s">
        <v>672</v>
      </c>
      <c r="D1241" s="14" t="str">
        <f t="shared" si="18"/>
        <v>Error?</v>
      </c>
    </row>
    <row r="1242" spans="1:4" x14ac:dyDescent="0.2">
      <c r="A1242" s="55">
        <v>1181</v>
      </c>
      <c r="B1242" s="1232">
        <f>'Expenditures 15-22'!E150</f>
        <v>74078</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66962</v>
      </c>
      <c r="D1245" s="14" t="str">
        <f t="shared" si="18"/>
        <v>Error?</v>
      </c>
    </row>
    <row r="1246" spans="1:4" x14ac:dyDescent="0.2">
      <c r="A1246" s="83">
        <v>1185</v>
      </c>
      <c r="D1246" s="14" t="str">
        <f t="shared" si="18"/>
        <v>OK</v>
      </c>
    </row>
    <row r="1247" spans="1:4" x14ac:dyDescent="0.2">
      <c r="A1247" s="55">
        <v>1186</v>
      </c>
      <c r="B1247" s="1232">
        <f>'Expenditures 15-22'!F127</f>
        <v>66962</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66962</v>
      </c>
      <c r="C1249" s="14" t="s">
        <v>672</v>
      </c>
      <c r="D1249" s="14" t="str">
        <f t="shared" si="18"/>
        <v>Error?</v>
      </c>
    </row>
    <row r="1250" spans="1:4" x14ac:dyDescent="0.2">
      <c r="A1250" s="55">
        <v>1189</v>
      </c>
      <c r="B1250" s="1232">
        <f>'Expenditures 15-22'!F150</f>
        <v>66962</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12685</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12685</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12685</v>
      </c>
      <c r="C1258" s="14" t="s">
        <v>672</v>
      </c>
      <c r="D1258" s="14" t="str">
        <f t="shared" si="18"/>
        <v>Error?</v>
      </c>
    </row>
    <row r="1259" spans="1:4" x14ac:dyDescent="0.2">
      <c r="A1259" s="55">
        <v>1198</v>
      </c>
      <c r="B1259" s="1232">
        <f>'Expenditures 15-22'!G150</f>
        <v>12685</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341375</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341375</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341375</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341375</v>
      </c>
      <c r="C1288" s="14" t="s">
        <v>672</v>
      </c>
      <c r="D1288" s="14" t="str">
        <f t="shared" si="19"/>
        <v>Error?</v>
      </c>
    </row>
    <row r="1289" spans="1:4" x14ac:dyDescent="0.2">
      <c r="A1289" s="55">
        <v>1228</v>
      </c>
      <c r="B1289" s="1232">
        <f>'Expenditures 15-22'!K151</f>
        <v>-9805</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1495</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225150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226645</v>
      </c>
      <c r="C1317" s="14" t="s">
        <v>672</v>
      </c>
      <c r="D1317" s="14" t="str">
        <f t="shared" si="19"/>
        <v>Error?</v>
      </c>
    </row>
    <row r="1318" spans="1:4" x14ac:dyDescent="0.2">
      <c r="A1318" s="55">
        <v>1257</v>
      </c>
      <c r="B1318" s="1232">
        <f>'Expenditures 15-22'!H168</f>
        <v>226645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1495</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225150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226645</v>
      </c>
      <c r="C1331" s="14" t="s">
        <v>672</v>
      </c>
      <c r="D1331" s="14" t="str">
        <f t="shared" si="19"/>
        <v>Error?</v>
      </c>
    </row>
    <row r="1332" spans="1:4" x14ac:dyDescent="0.2">
      <c r="A1332" s="55">
        <v>1271</v>
      </c>
      <c r="B1332" s="1232">
        <f>'Expenditures 15-22'!K168</f>
        <v>226645</v>
      </c>
      <c r="C1332" s="14" t="s">
        <v>672</v>
      </c>
      <c r="D1332" s="14" t="str">
        <f t="shared" si="19"/>
        <v>Error?</v>
      </c>
    </row>
    <row r="1333" spans="1:4" x14ac:dyDescent="0.2">
      <c r="A1333" s="55">
        <v>1272</v>
      </c>
      <c r="B1333" s="1232">
        <f>'Expenditures 15-22'!K169</f>
        <v>-90126</v>
      </c>
      <c r="C1333" s="14" t="s">
        <v>672</v>
      </c>
      <c r="D1333" s="14" t="str">
        <f t="shared" si="19"/>
        <v>Error?</v>
      </c>
    </row>
    <row r="1334" spans="1:4" x14ac:dyDescent="0.2">
      <c r="A1334" s="83">
        <v>1273</v>
      </c>
      <c r="D1334" s="14" t="str">
        <f t="shared" si="19"/>
        <v>OK</v>
      </c>
    </row>
    <row r="1335" spans="1:4" x14ac:dyDescent="0.2">
      <c r="A1335" s="55">
        <v>1274</v>
      </c>
      <c r="B1335" s="1232">
        <f>'Expenditures 15-22'!C176</f>
        <v>10000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10000</v>
      </c>
      <c r="C1339" s="14" t="s">
        <v>672</v>
      </c>
      <c r="D1339" s="14" t="str">
        <f t="shared" si="19"/>
        <v>Error?</v>
      </c>
    </row>
    <row r="1340" spans="1:4" x14ac:dyDescent="0.2">
      <c r="A1340" s="55">
        <v>1279</v>
      </c>
      <c r="B1340" s="1232">
        <f>'Expenditures 15-22'!C204</f>
        <v>10000</v>
      </c>
      <c r="C1340" s="14" t="s">
        <v>672</v>
      </c>
      <c r="D1340" s="14" t="str">
        <f t="shared" si="19"/>
        <v>Error?</v>
      </c>
    </row>
    <row r="1341" spans="1:4" x14ac:dyDescent="0.2">
      <c r="A1341" s="55">
        <v>1280</v>
      </c>
      <c r="B1341" s="1232">
        <f>'Expenditures 15-22'!D176</f>
        <v>1190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1190</v>
      </c>
      <c r="C1345" s="14" t="s">
        <v>672</v>
      </c>
      <c r="D1345" s="14" t="str">
        <f t="shared" si="20"/>
        <v>Error?</v>
      </c>
    </row>
    <row r="1346" spans="1:4" x14ac:dyDescent="0.2">
      <c r="A1346" s="55">
        <v>1285</v>
      </c>
      <c r="B1346" s="1232">
        <f>'Expenditures 15-22'!D204</f>
        <v>1190</v>
      </c>
      <c r="C1346" s="14" t="s">
        <v>672</v>
      </c>
      <c r="D1346" s="14" t="str">
        <f t="shared" si="20"/>
        <v>Error?</v>
      </c>
    </row>
    <row r="1347" spans="1:4" x14ac:dyDescent="0.2">
      <c r="A1347" s="55">
        <v>1286</v>
      </c>
      <c r="B1347" s="1232">
        <f>'Expenditures 15-22'!E176</f>
        <v>447865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447865</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447865</v>
      </c>
      <c r="C1353" s="14" t="s">
        <v>672</v>
      </c>
      <c r="D1353" s="14" t="str">
        <f t="shared" si="20"/>
        <v>Error?</v>
      </c>
    </row>
    <row r="1354" spans="1:4" x14ac:dyDescent="0.2">
      <c r="A1354" s="55">
        <v>1293</v>
      </c>
      <c r="B1354" s="1232">
        <f>'Expenditures 15-22'!F176</f>
        <v>2501</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2501</v>
      </c>
      <c r="C1358" s="14" t="s">
        <v>672</v>
      </c>
      <c r="D1358" s="14" t="str">
        <f t="shared" si="20"/>
        <v>Error?</v>
      </c>
    </row>
    <row r="1359" spans="1:4" x14ac:dyDescent="0.2">
      <c r="A1359" s="55">
        <v>1298</v>
      </c>
      <c r="B1359" s="1232">
        <f>'Expenditures 15-22'!F204</f>
        <v>2501</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292</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292</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292</v>
      </c>
      <c r="C1376" s="14" t="s">
        <v>672</v>
      </c>
      <c r="D1376" s="14" t="str">
        <f t="shared" si="20"/>
        <v>Error?</v>
      </c>
    </row>
    <row r="1377" spans="1:4" x14ac:dyDescent="0.2">
      <c r="A1377" s="55">
        <v>1316</v>
      </c>
      <c r="B1377" s="1232">
        <f>'Expenditures 15-22'!K176</f>
        <v>461848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461848</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461848</v>
      </c>
      <c r="C1388" s="14" t="s">
        <v>672</v>
      </c>
      <c r="D1388" s="14" t="str">
        <f t="shared" si="20"/>
        <v>Error?</v>
      </c>
    </row>
    <row r="1389" spans="1:4" x14ac:dyDescent="0.2">
      <c r="A1389" s="55">
        <v>1328</v>
      </c>
      <c r="B1389" s="1232">
        <f>'Expenditures 15-22'!K205</f>
        <v>-1237</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66</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1262</v>
      </c>
      <c r="D1408" s="14" t="str">
        <f t="shared" si="21"/>
        <v>Error?</v>
      </c>
    </row>
    <row r="1409" spans="1:4" x14ac:dyDescent="0.2">
      <c r="A1409" s="55">
        <v>1348</v>
      </c>
      <c r="B1409" s="1232">
        <f>'Expenditures 15-22'!D218</f>
        <v>17</v>
      </c>
      <c r="D1409" s="14" t="str">
        <f t="shared" si="21"/>
        <v>Error?</v>
      </c>
    </row>
    <row r="1410" spans="1:4" x14ac:dyDescent="0.2">
      <c r="A1410" s="55">
        <v>1349</v>
      </c>
      <c r="B1410" s="1232">
        <f>'Expenditures 15-22'!D223</f>
        <v>126924</v>
      </c>
      <c r="C1410" s="14" t="s">
        <v>672</v>
      </c>
      <c r="D1410" s="14" t="str">
        <f t="shared" si="21"/>
        <v>Error?</v>
      </c>
    </row>
    <row r="1411" spans="1:4" x14ac:dyDescent="0.2">
      <c r="A1411" s="55">
        <v>1350</v>
      </c>
      <c r="B1411" s="1232">
        <f>'Expenditures 15-22'!D226</f>
        <v>823</v>
      </c>
      <c r="D1411" s="14" t="str">
        <f t="shared" si="21"/>
        <v>Error?</v>
      </c>
    </row>
    <row r="1412" spans="1:4" x14ac:dyDescent="0.2">
      <c r="A1412" s="55">
        <v>1351</v>
      </c>
      <c r="B1412" s="1232">
        <f>'Expenditures 15-22'!D227</f>
        <v>943</v>
      </c>
      <c r="D1412" s="14" t="str">
        <f t="shared" si="21"/>
        <v>Error?</v>
      </c>
    </row>
    <row r="1413" spans="1:4" x14ac:dyDescent="0.2">
      <c r="A1413" s="55">
        <v>1352</v>
      </c>
      <c r="B1413" s="1232">
        <f>'Expenditures 15-22'!D228</f>
        <v>8043</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9809</v>
      </c>
      <c r="C1417" s="14" t="s">
        <v>672</v>
      </c>
      <c r="D1417" s="14" t="str">
        <f t="shared" si="21"/>
        <v>Error?</v>
      </c>
    </row>
    <row r="1418" spans="1:4" x14ac:dyDescent="0.2">
      <c r="A1418" s="55">
        <v>1357</v>
      </c>
      <c r="B1418" s="1232">
        <f>'Expenditures 15-22'!D234</f>
        <v>736</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736</v>
      </c>
      <c r="C1421" s="14" t="s">
        <v>672</v>
      </c>
      <c r="D1421" s="14" t="str">
        <f t="shared" si="21"/>
        <v>Error?</v>
      </c>
    </row>
    <row r="1422" spans="1:4" x14ac:dyDescent="0.2">
      <c r="A1422" s="55">
        <v>1361</v>
      </c>
      <c r="B1422" s="1232">
        <f>'Expenditures 15-22'!D239</f>
        <v>2101</v>
      </c>
      <c r="D1422" s="14" t="str">
        <f t="shared" si="21"/>
        <v>Error?</v>
      </c>
    </row>
    <row r="1423" spans="1:4" x14ac:dyDescent="0.2">
      <c r="A1423" s="55">
        <v>1362</v>
      </c>
      <c r="B1423" s="1232">
        <f>'Expenditures 15-22'!D240</f>
        <v>0</v>
      </c>
      <c r="D1423" s="14" t="str">
        <f t="shared" si="21"/>
        <v>Error?</v>
      </c>
    </row>
    <row r="1424" spans="1:4" x14ac:dyDescent="0.2">
      <c r="A1424" s="55">
        <v>1363</v>
      </c>
      <c r="B1424" s="1232">
        <f>'Expenditures 15-22'!D251</f>
        <v>2101</v>
      </c>
      <c r="C1424" s="14" t="s">
        <v>672</v>
      </c>
      <c r="D1424" s="14" t="str">
        <f t="shared" si="21"/>
        <v>Error?</v>
      </c>
    </row>
    <row r="1425" spans="1:4" x14ac:dyDescent="0.2">
      <c r="A1425" s="55">
        <v>1364</v>
      </c>
      <c r="B1425" s="1232">
        <f>'Expenditures 15-22'!D253</f>
        <v>12955</v>
      </c>
      <c r="D1425" s="14" t="str">
        <f t="shared" si="21"/>
        <v>Error?</v>
      </c>
    </row>
    <row r="1426" spans="1:4" x14ac:dyDescent="0.2">
      <c r="A1426" s="55">
        <v>1365</v>
      </c>
      <c r="B1426" s="1232">
        <f>'Expenditures 15-22'!D254</f>
        <v>8395</v>
      </c>
      <c r="D1426" s="14" t="str">
        <f t="shared" si="21"/>
        <v>Error?</v>
      </c>
    </row>
    <row r="1427" spans="1:4" x14ac:dyDescent="0.2">
      <c r="A1427" s="55">
        <v>1366</v>
      </c>
      <c r="B1427" s="1232">
        <f>'Expenditures 15-22'!D255</f>
        <v>21350</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10059</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40561</v>
      </c>
      <c r="D1431" s="14" t="str">
        <f t="shared" si="21"/>
        <v>Error?</v>
      </c>
    </row>
    <row r="1432" spans="1:4" x14ac:dyDescent="0.2">
      <c r="A1432" s="55">
        <v>1371</v>
      </c>
      <c r="B1432" s="1232">
        <f>'Expenditures 15-22'!D261</f>
        <v>145</v>
      </c>
      <c r="D1432" s="14" t="str">
        <f t="shared" si="21"/>
        <v>Error?</v>
      </c>
    </row>
    <row r="1433" spans="1:4" x14ac:dyDescent="0.2">
      <c r="A1433" s="55">
        <v>1372</v>
      </c>
      <c r="B1433" s="1232">
        <f>'Expenditures 15-22'!D262</f>
        <v>28086</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78851</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112847</v>
      </c>
      <c r="C1446" s="14" t="s">
        <v>672</v>
      </c>
      <c r="D1446" s="14" t="str">
        <f t="shared" si="21"/>
        <v>Error?</v>
      </c>
    </row>
    <row r="1447" spans="1:4" x14ac:dyDescent="0.2">
      <c r="A1447" s="55">
        <v>1386</v>
      </c>
      <c r="B1447" s="1232">
        <f>'Expenditures 15-22'!D274</f>
        <v>45</v>
      </c>
      <c r="D1447" s="14" t="str">
        <f t="shared" si="21"/>
        <v>Error?</v>
      </c>
    </row>
    <row r="1448" spans="1:4" x14ac:dyDescent="0.2">
      <c r="A1448" s="55">
        <v>1387</v>
      </c>
      <c r="B1448" s="1232">
        <f>'Expenditures 15-22'!D288</f>
        <v>239816</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66</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1262</v>
      </c>
      <c r="C1472" s="14" t="s">
        <v>672</v>
      </c>
      <c r="D1472" s="14" t="str">
        <f t="shared" si="22"/>
        <v>Error?</v>
      </c>
    </row>
    <row r="1473" spans="1:4" x14ac:dyDescent="0.2">
      <c r="A1473" s="55">
        <v>1412</v>
      </c>
      <c r="B1473" s="1232">
        <f>'Expenditures 15-22'!K218</f>
        <v>17</v>
      </c>
      <c r="C1473" s="14" t="s">
        <v>672</v>
      </c>
      <c r="D1473" s="14" t="str">
        <f t="shared" si="22"/>
        <v>Error?</v>
      </c>
    </row>
    <row r="1474" spans="1:4" x14ac:dyDescent="0.2">
      <c r="A1474" s="55">
        <v>1413</v>
      </c>
      <c r="B1474" s="1232">
        <f>'Expenditures 15-22'!K223</f>
        <v>126924</v>
      </c>
      <c r="C1474" s="14" t="s">
        <v>672</v>
      </c>
      <c r="D1474" s="14" t="str">
        <f t="shared" si="22"/>
        <v>Error?</v>
      </c>
    </row>
    <row r="1475" spans="1:4" x14ac:dyDescent="0.2">
      <c r="A1475" s="55">
        <v>1414</v>
      </c>
      <c r="B1475" s="1232">
        <f>'Expenditures 15-22'!K226</f>
        <v>823</v>
      </c>
      <c r="C1475" s="14" t="s">
        <v>672</v>
      </c>
      <c r="D1475" s="14" t="str">
        <f t="shared" si="22"/>
        <v>Error?</v>
      </c>
    </row>
    <row r="1476" spans="1:4" x14ac:dyDescent="0.2">
      <c r="A1476" s="55">
        <v>1415</v>
      </c>
      <c r="B1476" s="1232">
        <f>'Expenditures 15-22'!K227</f>
        <v>943</v>
      </c>
      <c r="C1476" s="14" t="s">
        <v>672</v>
      </c>
      <c r="D1476" s="14" t="str">
        <f t="shared" si="22"/>
        <v>Error?</v>
      </c>
    </row>
    <row r="1477" spans="1:4" x14ac:dyDescent="0.2">
      <c r="A1477" s="55">
        <v>1416</v>
      </c>
      <c r="B1477" s="1232">
        <f>'Expenditures 15-22'!K228</f>
        <v>8043</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9809</v>
      </c>
      <c r="C1481" s="14" t="s">
        <v>672</v>
      </c>
      <c r="D1481" s="14" t="str">
        <f t="shared" si="22"/>
        <v>Error?</v>
      </c>
    </row>
    <row r="1482" spans="1:4" x14ac:dyDescent="0.2">
      <c r="A1482" s="55">
        <v>1421</v>
      </c>
      <c r="B1482" s="1232">
        <f>'Expenditures 15-22'!K234</f>
        <v>736</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736</v>
      </c>
      <c r="C1485" s="14" t="s">
        <v>672</v>
      </c>
      <c r="D1485" s="14" t="str">
        <f t="shared" si="22"/>
        <v>Error?</v>
      </c>
    </row>
    <row r="1486" spans="1:4" x14ac:dyDescent="0.2">
      <c r="A1486" s="55">
        <v>1425</v>
      </c>
      <c r="B1486" s="1232">
        <f>'Expenditures 15-22'!K239</f>
        <v>2101</v>
      </c>
      <c r="C1486" s="14" t="s">
        <v>672</v>
      </c>
      <c r="D1486" s="14" t="str">
        <f t="shared" si="22"/>
        <v>Error?</v>
      </c>
    </row>
    <row r="1487" spans="1:4" x14ac:dyDescent="0.2">
      <c r="A1487" s="55">
        <v>1426</v>
      </c>
      <c r="B1487" s="1232">
        <f>'Expenditures 15-22'!K240</f>
        <v>0</v>
      </c>
      <c r="C1487" s="14" t="s">
        <v>672</v>
      </c>
      <c r="D1487" s="14" t="str">
        <f t="shared" si="22"/>
        <v>Error?</v>
      </c>
    </row>
    <row r="1488" spans="1:4" x14ac:dyDescent="0.2">
      <c r="A1488" s="55">
        <v>1427</v>
      </c>
      <c r="B1488" s="1232">
        <f>'Expenditures 15-22'!K251</f>
        <v>2101</v>
      </c>
      <c r="C1488" s="14" t="s">
        <v>672</v>
      </c>
      <c r="D1488" s="14" t="str">
        <f t="shared" si="22"/>
        <v>Error?</v>
      </c>
    </row>
    <row r="1489" spans="1:4" x14ac:dyDescent="0.2">
      <c r="A1489" s="55">
        <v>1428</v>
      </c>
      <c r="B1489" s="1232">
        <f>'Expenditures 15-22'!K253</f>
        <v>12955</v>
      </c>
      <c r="C1489" s="14" t="s">
        <v>672</v>
      </c>
      <c r="D1489" s="14" t="str">
        <f t="shared" si="22"/>
        <v>Error?</v>
      </c>
    </row>
    <row r="1490" spans="1:4" x14ac:dyDescent="0.2">
      <c r="A1490" s="55">
        <v>1429</v>
      </c>
      <c r="B1490" s="1232">
        <f>'Expenditures 15-22'!K254</f>
        <v>8395</v>
      </c>
      <c r="C1490" s="14" t="s">
        <v>672</v>
      </c>
      <c r="D1490" s="14" t="str">
        <f t="shared" si="22"/>
        <v>Error?</v>
      </c>
    </row>
    <row r="1491" spans="1:4" x14ac:dyDescent="0.2">
      <c r="A1491" s="55">
        <v>1430</v>
      </c>
      <c r="B1491" s="1232">
        <f>'Expenditures 15-22'!K255</f>
        <v>21350</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10059</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40561</v>
      </c>
      <c r="C1495" s="14" t="s">
        <v>672</v>
      </c>
      <c r="D1495" s="14" t="str">
        <f t="shared" si="22"/>
        <v>Error?</v>
      </c>
    </row>
    <row r="1496" spans="1:4" x14ac:dyDescent="0.2">
      <c r="A1496" s="55">
        <v>1435</v>
      </c>
      <c r="B1496" s="1232">
        <f>'Expenditures 15-22'!K261</f>
        <v>145</v>
      </c>
      <c r="C1496" s="14" t="s">
        <v>672</v>
      </c>
      <c r="D1496" s="14" t="str">
        <f t="shared" si="22"/>
        <v>Error?</v>
      </c>
    </row>
    <row r="1497" spans="1:4" x14ac:dyDescent="0.2">
      <c r="A1497" s="55">
        <v>1436</v>
      </c>
      <c r="B1497" s="1232">
        <f>'Expenditures 15-22'!K262</f>
        <v>28086</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78851</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112847</v>
      </c>
      <c r="C1510" s="14" t="s">
        <v>672</v>
      </c>
      <c r="D1510" s="14" t="str">
        <f t="shared" si="22"/>
        <v>Error?</v>
      </c>
    </row>
    <row r="1511" spans="1:4" x14ac:dyDescent="0.2">
      <c r="A1511" s="55">
        <v>1450</v>
      </c>
      <c r="B1511" s="1232">
        <f>'Expenditures 15-22'!K274</f>
        <v>45</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239816</v>
      </c>
      <c r="C1517" s="14" t="s">
        <v>672</v>
      </c>
      <c r="D1517" s="14" t="str">
        <f t="shared" si="22"/>
        <v>Error?</v>
      </c>
    </row>
    <row r="1518" spans="1:4" x14ac:dyDescent="0.2">
      <c r="A1518" s="55">
        <v>1457</v>
      </c>
      <c r="B1518" s="1232">
        <f>'Expenditures 15-22'!K289</f>
        <v>-13446</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2707600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2953944</v>
      </c>
      <c r="C1630" s="14" t="s">
        <v>672</v>
      </c>
      <c r="D1630" s="14" t="str">
        <f t="shared" si="24"/>
        <v>Error?</v>
      </c>
    </row>
    <row r="1631" spans="1:4" x14ac:dyDescent="0.2">
      <c r="A1631" s="55">
        <v>1570</v>
      </c>
      <c r="B1631" s="1232">
        <f>'Acct Summary 7-8'!D79</f>
        <v>515430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525625</v>
      </c>
      <c r="C1644" s="14" t="s">
        <v>672</v>
      </c>
      <c r="D1644" s="14" t="str">
        <f t="shared" si="24"/>
        <v>Error?</v>
      </c>
    </row>
    <row r="1645" spans="1:4" x14ac:dyDescent="0.2">
      <c r="A1645" s="55">
        <v>1584</v>
      </c>
      <c r="B1645" s="1232">
        <f>'Acct Summary 7-8'!E79</f>
        <v>66848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148081</v>
      </c>
      <c r="C1658" s="14" t="s">
        <v>672</v>
      </c>
      <c r="D1658" s="14" t="str">
        <f t="shared" si="24"/>
        <v>Error?</v>
      </c>
    </row>
    <row r="1659" spans="1:4" x14ac:dyDescent="0.2">
      <c r="A1659" s="55">
        <v>1598</v>
      </c>
      <c r="B1659" s="1232">
        <f>'Acct Summary 7-8'!F79</f>
        <v>460524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459287</v>
      </c>
      <c r="C1672" s="14" t="s">
        <v>672</v>
      </c>
      <c r="D1672" s="14" t="str">
        <f t="shared" si="25"/>
        <v>Error?</v>
      </c>
    </row>
    <row r="1673" spans="1:4" x14ac:dyDescent="0.2">
      <c r="A1673" s="55">
        <v>1612</v>
      </c>
      <c r="B1673" s="1232">
        <f>'Acct Summary 7-8'!G79</f>
        <v>45141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31695</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1282650</v>
      </c>
      <c r="C1744" s="14" t="s">
        <v>672</v>
      </c>
      <c r="D1744" s="14" t="str">
        <f t="shared" si="26"/>
        <v>Error?</v>
      </c>
    </row>
    <row r="1745" spans="1:5" x14ac:dyDescent="0.2">
      <c r="A1745" s="55">
        <v>1684</v>
      </c>
      <c r="B1745" s="1232">
        <f>'Tax Sched 24'!B5</f>
        <v>252641</v>
      </c>
      <c r="C1745" s="14" t="s">
        <v>672</v>
      </c>
      <c r="D1745" s="14" t="str">
        <f t="shared" si="26"/>
        <v>Error?</v>
      </c>
    </row>
    <row r="1746" spans="1:5" x14ac:dyDescent="0.2">
      <c r="A1746" s="55">
        <v>1685</v>
      </c>
      <c r="B1746" s="1232">
        <f>'Tax Sched 24'!B6</f>
        <v>136130</v>
      </c>
      <c r="C1746" s="14" t="s">
        <v>672</v>
      </c>
      <c r="D1746" s="14" t="str">
        <f t="shared" si="26"/>
        <v>Error?</v>
      </c>
    </row>
    <row r="1747" spans="1:5" x14ac:dyDescent="0.2">
      <c r="A1747" s="55">
        <v>1686</v>
      </c>
      <c r="B1747" s="1232">
        <f>'Tax Sched 24'!B7</f>
        <v>201237</v>
      </c>
      <c r="C1747" s="14" t="s">
        <v>672</v>
      </c>
      <c r="D1747" s="14" t="str">
        <f t="shared" si="26"/>
        <v>Error?</v>
      </c>
    </row>
    <row r="1748" spans="1:5" x14ac:dyDescent="0.2">
      <c r="A1748" s="55">
        <v>1687</v>
      </c>
      <c r="B1748" s="1232">
        <f>'Tax Sched 24'!B8</f>
        <v>101099</v>
      </c>
      <c r="C1748" s="14" t="s">
        <v>672</v>
      </c>
      <c r="D1748" s="14" t="str">
        <f t="shared" si="26"/>
        <v>Error?</v>
      </c>
    </row>
    <row r="1749" spans="1:5" x14ac:dyDescent="0.2">
      <c r="A1749" s="55">
        <v>1688</v>
      </c>
      <c r="B1749" s="1232">
        <f>'Tax Sched 24'!B10</f>
        <v>43130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59406</v>
      </c>
      <c r="C1752" s="14" t="s">
        <v>672</v>
      </c>
      <c r="D1752" s="14" t="str">
        <f t="shared" si="26"/>
        <v>Error?</v>
      </c>
    </row>
    <row r="1753" spans="1:5" x14ac:dyDescent="0.2">
      <c r="A1753" s="55">
        <v>1692</v>
      </c>
      <c r="B1753" s="1232">
        <f>'Tax Sched 24'!B12</f>
        <v>26334</v>
      </c>
      <c r="C1753" s="14" t="s">
        <v>672</v>
      </c>
      <c r="D1753" s="14" t="str">
        <f t="shared" si="26"/>
        <v>Error?</v>
      </c>
    </row>
    <row r="1754" spans="1:5" x14ac:dyDescent="0.2">
      <c r="A1754" s="55">
        <v>1693</v>
      </c>
      <c r="B1754" s="1232">
        <f>'Tax Sched 24'!B14</f>
        <v>19833</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2242748</v>
      </c>
      <c r="C1759" s="14" t="s">
        <v>672</v>
      </c>
      <c r="D1759" s="14" t="str">
        <f t="shared" si="26"/>
        <v>Error?</v>
      </c>
    </row>
    <row r="1760" spans="1:5" x14ac:dyDescent="0.2">
      <c r="A1760" s="55">
        <v>1699</v>
      </c>
      <c r="B1760" s="1232">
        <f>'Tax Sched 24'!D4</f>
        <v>1282650</v>
      </c>
      <c r="C1760" s="14" t="s">
        <v>672</v>
      </c>
      <c r="D1760" s="14" t="str">
        <f t="shared" si="26"/>
        <v>Error?</v>
      </c>
    </row>
    <row r="1761" spans="1:5" x14ac:dyDescent="0.2">
      <c r="A1761" s="55">
        <v>1700</v>
      </c>
      <c r="B1761" s="1232">
        <f>'Tax Sched 24'!D5</f>
        <v>252641</v>
      </c>
      <c r="C1761" s="14" t="s">
        <v>672</v>
      </c>
      <c r="D1761" s="14" t="str">
        <f t="shared" si="26"/>
        <v>Error?</v>
      </c>
    </row>
    <row r="1762" spans="1:5" s="80" customFormat="1" x14ac:dyDescent="0.2">
      <c r="A1762" s="55">
        <v>1701</v>
      </c>
      <c r="B1762" s="1232">
        <f>'Tax Sched 24'!D6</f>
        <v>136130</v>
      </c>
      <c r="C1762" s="14" t="s">
        <v>672</v>
      </c>
      <c r="D1762" s="14" t="str">
        <f t="shared" si="26"/>
        <v>Error?</v>
      </c>
      <c r="E1762" s="81"/>
    </row>
    <row r="1763" spans="1:5" x14ac:dyDescent="0.2">
      <c r="A1763" s="55">
        <v>1702</v>
      </c>
      <c r="B1763" s="1232">
        <f>'Tax Sched 24'!D7</f>
        <v>201237</v>
      </c>
      <c r="C1763" s="14" t="s">
        <v>672</v>
      </c>
      <c r="D1763" s="14" t="str">
        <f t="shared" si="26"/>
        <v>Error?</v>
      </c>
    </row>
    <row r="1764" spans="1:5" x14ac:dyDescent="0.2">
      <c r="A1764" s="55">
        <v>1703</v>
      </c>
      <c r="B1764" s="1232">
        <f>'Tax Sched 24'!D8</f>
        <v>101099</v>
      </c>
      <c r="C1764" s="14" t="s">
        <v>672</v>
      </c>
      <c r="D1764" s="14" t="str">
        <f t="shared" si="26"/>
        <v>Error?</v>
      </c>
    </row>
    <row r="1765" spans="1:5" x14ac:dyDescent="0.2">
      <c r="A1765" s="55">
        <v>1704</v>
      </c>
      <c r="B1765" s="1232">
        <f>'Tax Sched 24'!D10</f>
        <v>43130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59406</v>
      </c>
      <c r="C1768" s="14" t="s">
        <v>672</v>
      </c>
      <c r="D1768" s="14" t="str">
        <f t="shared" si="26"/>
        <v>Error?</v>
      </c>
    </row>
    <row r="1769" spans="1:5" x14ac:dyDescent="0.2">
      <c r="A1769" s="55">
        <v>1708</v>
      </c>
      <c r="B1769" s="1232">
        <f>'Tax Sched 24'!D12</f>
        <v>26334</v>
      </c>
      <c r="C1769" s="14" t="s">
        <v>672</v>
      </c>
      <c r="D1769" s="14" t="str">
        <f t="shared" si="26"/>
        <v>Error?</v>
      </c>
    </row>
    <row r="1770" spans="1:5" x14ac:dyDescent="0.2">
      <c r="A1770" s="55">
        <v>1709</v>
      </c>
      <c r="B1770" s="1232">
        <f>'Tax Sched 24'!D14</f>
        <v>19833</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2242748</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1296199</v>
      </c>
      <c r="C1792" s="14" t="s">
        <v>672</v>
      </c>
      <c r="D1792" s="14" t="str">
        <f t="shared" si="27"/>
        <v>Error?</v>
      </c>
    </row>
    <row r="1793" spans="1:4" x14ac:dyDescent="0.2">
      <c r="A1793" s="55">
        <v>1732</v>
      </c>
      <c r="B1793" s="1232">
        <f>'Tax Sched 24'!F5</f>
        <v>255322</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203376</v>
      </c>
      <c r="C1795" s="14" t="s">
        <v>672</v>
      </c>
      <c r="D1795" s="14" t="str">
        <f t="shared" si="27"/>
        <v>Error?</v>
      </c>
    </row>
    <row r="1796" spans="1:4" x14ac:dyDescent="0.2">
      <c r="A1796" s="55">
        <v>1735</v>
      </c>
      <c r="B1796" s="1232">
        <f>'Tax Sched 24'!F8</f>
        <v>104408</v>
      </c>
      <c r="C1796" s="14" t="s">
        <v>672</v>
      </c>
      <c r="D1796" s="14" t="str">
        <f t="shared" si="27"/>
        <v>Error?</v>
      </c>
    </row>
    <row r="1797" spans="1:4" x14ac:dyDescent="0.2">
      <c r="A1797" s="55">
        <v>1736</v>
      </c>
      <c r="B1797" s="1232">
        <f>'Tax Sched 24'!F10</f>
        <v>42952</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58007</v>
      </c>
      <c r="C1800" s="14" t="s">
        <v>672</v>
      </c>
      <c r="D1800" s="14" t="str">
        <f t="shared" si="27"/>
        <v>Error?</v>
      </c>
    </row>
    <row r="1801" spans="1:4" x14ac:dyDescent="0.2">
      <c r="A1801" s="55">
        <v>1740</v>
      </c>
      <c r="B1801" s="1232">
        <f>'Tax Sched 24'!F12</f>
        <v>26617</v>
      </c>
      <c r="C1801" s="14" t="s">
        <v>672</v>
      </c>
      <c r="D1801" s="14" t="str">
        <f t="shared" si="27"/>
        <v>Error?</v>
      </c>
    </row>
    <row r="1802" spans="1:4" x14ac:dyDescent="0.2">
      <c r="A1802" s="55">
        <v>1741</v>
      </c>
      <c r="B1802" s="1232">
        <f>'Tax Sched 24'!F14</f>
        <v>20050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1296199</v>
      </c>
      <c r="D1808" s="14" t="str">
        <f t="shared" si="27"/>
        <v>Error?</v>
      </c>
    </row>
    <row r="1809" spans="1:4" x14ac:dyDescent="0.2">
      <c r="A1809" s="55">
        <v>1748</v>
      </c>
      <c r="B1809" s="1232">
        <f>'Tax Sched 24'!E5</f>
        <v>255322</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203376</v>
      </c>
      <c r="D1811" s="14" t="str">
        <f t="shared" si="27"/>
        <v>Error?</v>
      </c>
    </row>
    <row r="1812" spans="1:4" x14ac:dyDescent="0.2">
      <c r="A1812" s="55">
        <v>1751</v>
      </c>
      <c r="B1812" s="1232">
        <f>'Tax Sched 24'!E8</f>
        <v>104408</v>
      </c>
      <c r="D1812" s="14" t="str">
        <f t="shared" si="27"/>
        <v>Error?</v>
      </c>
    </row>
    <row r="1813" spans="1:4" x14ac:dyDescent="0.2">
      <c r="A1813" s="55">
        <v>1752</v>
      </c>
      <c r="B1813" s="1232">
        <f>'Tax Sched 24'!E10</f>
        <v>42952</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58007</v>
      </c>
      <c r="D1816" s="14" t="str">
        <f t="shared" si="27"/>
        <v>Error?</v>
      </c>
    </row>
    <row r="1817" spans="1:4" x14ac:dyDescent="0.2">
      <c r="A1817" s="55">
        <v>1756</v>
      </c>
      <c r="B1817" s="1232">
        <f>'Tax Sched 24'!E12</f>
        <v>26617</v>
      </c>
      <c r="D1817" s="14" t="str">
        <f t="shared" si="27"/>
        <v>Error?</v>
      </c>
    </row>
    <row r="1818" spans="1:4" x14ac:dyDescent="0.2">
      <c r="A1818" s="55">
        <v>1757</v>
      </c>
      <c r="B1818" s="1232">
        <f>'Tax Sched 24'!E14</f>
        <v>20050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2130793</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237069</v>
      </c>
      <c r="C1939" s="14" t="s">
        <v>672</v>
      </c>
      <c r="D1939" s="14" t="str">
        <f t="shared" si="29"/>
        <v>Error?</v>
      </c>
    </row>
    <row r="1940" spans="1:5" x14ac:dyDescent="0.2">
      <c r="A1940" s="55">
        <v>1879</v>
      </c>
      <c r="B1940" s="1232">
        <f>'Short-Term Long-Term Debt 25'!F49</f>
        <v>2308400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19833</v>
      </c>
      <c r="D1972" s="14" t="str">
        <f t="shared" si="29"/>
        <v>Error?</v>
      </c>
    </row>
    <row r="1973" spans="1:5" x14ac:dyDescent="0.2">
      <c r="A1973" s="55">
        <v>1912</v>
      </c>
      <c r="B1973" s="1232">
        <f>'Rest Tax Levies-Tort Im 26'!H6</f>
        <v>50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19883</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19883</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111559</v>
      </c>
      <c r="D2008" s="14" t="str">
        <f t="shared" si="30"/>
        <v>Error?</v>
      </c>
    </row>
    <row r="2009" spans="1:4" x14ac:dyDescent="0.2">
      <c r="A2009" s="55">
        <v>1948</v>
      </c>
      <c r="B2009" s="1232">
        <f>'Cap Outlay Deprec 27'!C8</f>
        <v>6889628</v>
      </c>
      <c r="D2009" s="14" t="str">
        <f t="shared" si="30"/>
        <v>Error?</v>
      </c>
    </row>
    <row r="2010" spans="1:4" x14ac:dyDescent="0.2">
      <c r="A2010" s="55">
        <v>1949</v>
      </c>
      <c r="B2010" s="1232">
        <f>'Cap Outlay Deprec 27'!C10</f>
        <v>484904</v>
      </c>
      <c r="D2010" s="14" t="str">
        <f t="shared" si="30"/>
        <v>Error?</v>
      </c>
    </row>
    <row r="2011" spans="1:4" x14ac:dyDescent="0.2">
      <c r="A2011" s="55">
        <v>1950</v>
      </c>
      <c r="B2011" s="1232">
        <f>'Cap Outlay Deprec 27'!C12</f>
        <v>781697</v>
      </c>
      <c r="D2011" s="14" t="str">
        <f t="shared" si="30"/>
        <v>Error?</v>
      </c>
    </row>
    <row r="2012" spans="1:4" x14ac:dyDescent="0.2">
      <c r="A2012" s="55">
        <v>1951</v>
      </c>
      <c r="B2012" s="1232">
        <f>'Cap Outlay Deprec 27'!C13</f>
        <v>5826</v>
      </c>
      <c r="D2012" s="14" t="str">
        <f t="shared" si="30"/>
        <v>Error?</v>
      </c>
    </row>
    <row r="2013" spans="1:4" x14ac:dyDescent="0.2">
      <c r="A2013" s="55">
        <v>1952</v>
      </c>
      <c r="B2013" s="1232">
        <f>'Cap Outlay Deprec 27'!C16</f>
        <v>8273614</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12685</v>
      </c>
      <c r="D2016" s="14" t="str">
        <f t="shared" si="30"/>
        <v>Error?</v>
      </c>
    </row>
    <row r="2017" spans="1:4" x14ac:dyDescent="0.2">
      <c r="A2017" s="55">
        <v>1956</v>
      </c>
      <c r="B2017" s="1232">
        <f>'Cap Outlay Deprec 27'!D12</f>
        <v>204784</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217469</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3288</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3288</v>
      </c>
      <c r="C2025" s="14" t="s">
        <v>672</v>
      </c>
      <c r="D2025" s="14" t="str">
        <f t="shared" si="30"/>
        <v>Error?</v>
      </c>
    </row>
    <row r="2026" spans="1:4" x14ac:dyDescent="0.2">
      <c r="A2026" s="55">
        <v>1965</v>
      </c>
      <c r="B2026" s="1232">
        <f>'Cap Outlay Deprec 27'!F5</f>
        <v>111559</v>
      </c>
      <c r="C2026" s="14" t="s">
        <v>672</v>
      </c>
      <c r="D2026" s="14" t="str">
        <f t="shared" si="30"/>
        <v>Error?</v>
      </c>
    </row>
    <row r="2027" spans="1:4" x14ac:dyDescent="0.2">
      <c r="A2027" s="55">
        <v>1966</v>
      </c>
      <c r="B2027" s="1232">
        <f>'Cap Outlay Deprec 27'!F8</f>
        <v>6889628</v>
      </c>
      <c r="C2027" s="14" t="s">
        <v>672</v>
      </c>
      <c r="D2027" s="14" t="str">
        <f t="shared" si="30"/>
        <v>Error?</v>
      </c>
    </row>
    <row r="2028" spans="1:4" x14ac:dyDescent="0.2">
      <c r="A2028" s="55">
        <v>1967</v>
      </c>
      <c r="B2028" s="1232">
        <f>'Cap Outlay Deprec 27'!F10</f>
        <v>497589</v>
      </c>
      <c r="C2028" s="14" t="s">
        <v>672</v>
      </c>
      <c r="D2028" s="14" t="str">
        <f t="shared" si="30"/>
        <v>Error?</v>
      </c>
    </row>
    <row r="2029" spans="1:4" x14ac:dyDescent="0.2">
      <c r="A2029" s="55">
        <v>1968</v>
      </c>
      <c r="B2029" s="1232">
        <f>'Cap Outlay Deprec 27'!F12</f>
        <v>983193</v>
      </c>
      <c r="C2029" s="14" t="s">
        <v>672</v>
      </c>
      <c r="D2029" s="14" t="str">
        <f t="shared" si="30"/>
        <v>Error?</v>
      </c>
    </row>
    <row r="2030" spans="1:4" x14ac:dyDescent="0.2">
      <c r="A2030" s="55">
        <v>1969</v>
      </c>
      <c r="B2030" s="1232">
        <f>'Cap Outlay Deprec 27'!F13</f>
        <v>5826</v>
      </c>
      <c r="C2030" s="14" t="s">
        <v>672</v>
      </c>
      <c r="D2030" s="14" t="str">
        <f t="shared" si="30"/>
        <v>Error?</v>
      </c>
    </row>
    <row r="2031" spans="1:4" x14ac:dyDescent="0.2">
      <c r="A2031" s="55">
        <v>1970</v>
      </c>
      <c r="B2031" s="1232">
        <f>'Cap Outlay Deprec 27'!F16</f>
        <v>8487795</v>
      </c>
      <c r="C2031" s="14" t="s">
        <v>672</v>
      </c>
      <c r="D2031" s="14" t="str">
        <f t="shared" si="30"/>
        <v>Error?</v>
      </c>
    </row>
    <row r="2032" spans="1:4" x14ac:dyDescent="0.2">
      <c r="A2032" s="83">
        <v>1971</v>
      </c>
      <c r="D2032" s="14" t="str">
        <f t="shared" si="30"/>
        <v>OK</v>
      </c>
    </row>
    <row r="2033" spans="1:4" x14ac:dyDescent="0.2">
      <c r="A2033" s="55">
        <v>1972</v>
      </c>
      <c r="B2033" s="1232">
        <f>'Cap Outlay Deprec 27'!H8</f>
        <v>4283788</v>
      </c>
      <c r="D2033" s="14" t="str">
        <f t="shared" si="30"/>
        <v>Error?</v>
      </c>
    </row>
    <row r="2034" spans="1:4" x14ac:dyDescent="0.2">
      <c r="A2034" s="55">
        <v>1973</v>
      </c>
      <c r="B2034" s="1232">
        <f>'Cap Outlay Deprec 27'!H10</f>
        <v>453590</v>
      </c>
      <c r="D2034" s="14" t="str">
        <f t="shared" si="30"/>
        <v>Error?</v>
      </c>
    </row>
    <row r="2035" spans="1:4" x14ac:dyDescent="0.2">
      <c r="A2035" s="55">
        <v>1974</v>
      </c>
      <c r="B2035" s="1232">
        <f>'Cap Outlay Deprec 27'!H12</f>
        <v>373411</v>
      </c>
      <c r="D2035" s="14" t="str">
        <f t="shared" si="30"/>
        <v>Error?</v>
      </c>
    </row>
    <row r="2036" spans="1:4" x14ac:dyDescent="0.2">
      <c r="A2036" s="55">
        <v>1975</v>
      </c>
      <c r="B2036" s="1232">
        <f>'Cap Outlay Deprec 27'!H13</f>
        <v>5826</v>
      </c>
      <c r="D2036" s="14" t="str">
        <f t="shared" si="30"/>
        <v>Error?</v>
      </c>
    </row>
    <row r="2037" spans="1:4" x14ac:dyDescent="0.2">
      <c r="A2037" s="55">
        <v>1976</v>
      </c>
      <c r="B2037" s="1232">
        <f>'Cap Outlay Deprec 27'!H16</f>
        <v>5116615</v>
      </c>
      <c r="C2037" s="14" t="s">
        <v>672</v>
      </c>
      <c r="D2037" s="14" t="str">
        <f t="shared" si="30"/>
        <v>Error?</v>
      </c>
    </row>
    <row r="2038" spans="1:4" x14ac:dyDescent="0.2">
      <c r="A2038" s="83">
        <v>1977</v>
      </c>
      <c r="D2038" s="14" t="str">
        <f t="shared" si="30"/>
        <v>OK</v>
      </c>
    </row>
    <row r="2039" spans="1:4" x14ac:dyDescent="0.2">
      <c r="A2039" s="55">
        <v>1978</v>
      </c>
      <c r="B2039" s="1232">
        <f>'Cap Outlay Deprec 27'!I8</f>
        <v>133542</v>
      </c>
      <c r="D2039" s="14" t="str">
        <f t="shared" si="30"/>
        <v>Error?</v>
      </c>
    </row>
    <row r="2040" spans="1:4" x14ac:dyDescent="0.2">
      <c r="A2040" s="55">
        <v>1979</v>
      </c>
      <c r="B2040" s="1232">
        <f>'Cap Outlay Deprec 27'!I10</f>
        <v>16894</v>
      </c>
      <c r="D2040" s="14" t="str">
        <f t="shared" si="30"/>
        <v>Error?</v>
      </c>
    </row>
    <row r="2041" spans="1:4" x14ac:dyDescent="0.2">
      <c r="A2041" s="55">
        <v>1980</v>
      </c>
      <c r="B2041" s="1232">
        <f>'Cap Outlay Deprec 27'!I12</f>
        <v>97248</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247684</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3288</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3288</v>
      </c>
      <c r="C2049" s="14" t="s">
        <v>672</v>
      </c>
      <c r="D2049" s="14" t="str">
        <f t="shared" si="31"/>
        <v>Error?</v>
      </c>
    </row>
    <row r="2050" spans="1:4" x14ac:dyDescent="0.2">
      <c r="A2050" s="83">
        <v>1989</v>
      </c>
      <c r="D2050" s="14" t="str">
        <f t="shared" si="31"/>
        <v>OK</v>
      </c>
    </row>
    <row r="2051" spans="1:4" x14ac:dyDescent="0.2">
      <c r="A2051" s="55">
        <v>1990</v>
      </c>
      <c r="B2051" s="1232">
        <f>'Cap Outlay Deprec 27'!K8</f>
        <v>4417330</v>
      </c>
      <c r="C2051" s="14" t="s">
        <v>672</v>
      </c>
      <c r="D2051" s="14" t="str">
        <f t="shared" si="31"/>
        <v>Error?</v>
      </c>
    </row>
    <row r="2052" spans="1:4" x14ac:dyDescent="0.2">
      <c r="A2052" s="55">
        <v>1991</v>
      </c>
      <c r="B2052" s="1232">
        <f>'Cap Outlay Deprec 27'!K10</f>
        <v>470484</v>
      </c>
      <c r="C2052" s="14" t="s">
        <v>672</v>
      </c>
      <c r="D2052" s="14" t="str">
        <f t="shared" si="31"/>
        <v>Error?</v>
      </c>
    </row>
    <row r="2053" spans="1:4" x14ac:dyDescent="0.2">
      <c r="A2053" s="55">
        <v>1992</v>
      </c>
      <c r="B2053" s="1232">
        <f>'Cap Outlay Deprec 27'!K12</f>
        <v>467371</v>
      </c>
      <c r="C2053" s="14" t="s">
        <v>672</v>
      </c>
      <c r="D2053" s="14" t="str">
        <f t="shared" si="31"/>
        <v>Error?</v>
      </c>
    </row>
    <row r="2054" spans="1:4" x14ac:dyDescent="0.2">
      <c r="A2054" s="55">
        <v>1993</v>
      </c>
      <c r="B2054" s="1232">
        <f>'Cap Outlay Deprec 27'!K13</f>
        <v>5826</v>
      </c>
      <c r="C2054" s="14" t="s">
        <v>672</v>
      </c>
      <c r="D2054" s="14" t="str">
        <f t="shared" si="31"/>
        <v>Error?</v>
      </c>
    </row>
    <row r="2055" spans="1:4" x14ac:dyDescent="0.2">
      <c r="A2055" s="55">
        <v>1994</v>
      </c>
      <c r="B2055" s="1232">
        <f>'Cap Outlay Deprec 27'!K16</f>
        <v>5361011</v>
      </c>
      <c r="C2055" s="14" t="s">
        <v>672</v>
      </c>
      <c r="D2055" s="14" t="str">
        <f t="shared" si="31"/>
        <v>Error?</v>
      </c>
    </row>
    <row r="2056" spans="1:4" x14ac:dyDescent="0.2">
      <c r="A2056" s="55">
        <v>1995</v>
      </c>
      <c r="B2056" s="1232">
        <f>'Cap Outlay Deprec 27'!L5</f>
        <v>111559</v>
      </c>
      <c r="C2056" s="14" t="s">
        <v>672</v>
      </c>
      <c r="D2056" s="14" t="str">
        <f t="shared" si="31"/>
        <v>Error?</v>
      </c>
    </row>
    <row r="2057" spans="1:4" x14ac:dyDescent="0.2">
      <c r="A2057" s="55">
        <v>1996</v>
      </c>
      <c r="B2057" s="1232">
        <f>'Cap Outlay Deprec 27'!L8</f>
        <v>2472298</v>
      </c>
      <c r="C2057" s="14" t="s">
        <v>672</v>
      </c>
      <c r="D2057" s="14" t="str">
        <f t="shared" si="31"/>
        <v>Error?</v>
      </c>
    </row>
    <row r="2058" spans="1:4" x14ac:dyDescent="0.2">
      <c r="A2058" s="55">
        <v>1997</v>
      </c>
      <c r="B2058" s="1232">
        <f>'Cap Outlay Deprec 27'!L10</f>
        <v>27105</v>
      </c>
      <c r="C2058" s="14" t="s">
        <v>672</v>
      </c>
      <c r="D2058" s="14" t="str">
        <f t="shared" si="31"/>
        <v>Error?</v>
      </c>
    </row>
    <row r="2059" spans="1:4" x14ac:dyDescent="0.2">
      <c r="A2059" s="55">
        <v>1998</v>
      </c>
      <c r="B2059" s="1232">
        <f>'Cap Outlay Deprec 27'!L12</f>
        <v>515822</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3126784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301444</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304644</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20000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1784</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31416</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1685985</v>
      </c>
      <c r="C2551" s="14" t="s">
        <v>672</v>
      </c>
      <c r="D2551" s="14" t="str">
        <f t="shared" si="38"/>
        <v>Error?</v>
      </c>
    </row>
    <row r="2552" spans="1:4" x14ac:dyDescent="0.2">
      <c r="A2552" s="83">
        <v>2491</v>
      </c>
      <c r="D2552" s="14" t="str">
        <f t="shared" si="38"/>
        <v>OK</v>
      </c>
    </row>
    <row r="2553" spans="1:4" x14ac:dyDescent="0.2">
      <c r="A2553" s="55">
        <v>2492</v>
      </c>
      <c r="B2553" s="1232">
        <f>'Acct Summary 7-8'!C6</f>
        <v>4287572</v>
      </c>
      <c r="C2553" s="14" t="s">
        <v>672</v>
      </c>
      <c r="D2553" s="14" t="str">
        <f t="shared" si="38"/>
        <v>Error?</v>
      </c>
    </row>
    <row r="2554" spans="1:4" x14ac:dyDescent="0.2">
      <c r="A2554" s="55">
        <v>2493</v>
      </c>
      <c r="B2554" s="1232">
        <f>'Acct Summary 7-8'!C7</f>
        <v>1057178</v>
      </c>
      <c r="C2554" s="14" t="s">
        <v>672</v>
      </c>
      <c r="D2554" s="14" t="str">
        <f t="shared" si="38"/>
        <v>Error?</v>
      </c>
    </row>
    <row r="2555" spans="1:4" x14ac:dyDescent="0.2">
      <c r="A2555" s="55">
        <v>2494</v>
      </c>
      <c r="B2555" s="1232">
        <f>'Acct Summary 7-8'!C8</f>
        <v>7030735</v>
      </c>
      <c r="C2555" s="14" t="s">
        <v>672</v>
      </c>
      <c r="D2555" s="14" t="str">
        <f t="shared" si="38"/>
        <v>Error?</v>
      </c>
    </row>
    <row r="2556" spans="1:4" x14ac:dyDescent="0.2">
      <c r="A2556" s="55">
        <v>2495</v>
      </c>
      <c r="B2556" s="1232">
        <f>'Acct Summary 7-8'!C12</f>
        <v>5013339</v>
      </c>
      <c r="C2556" s="14" t="s">
        <v>672</v>
      </c>
      <c r="D2556" s="14" t="str">
        <f t="shared" si="38"/>
        <v>Error?</v>
      </c>
    </row>
    <row r="2557" spans="1:4" x14ac:dyDescent="0.2">
      <c r="A2557" s="55">
        <v>2496</v>
      </c>
      <c r="B2557" s="1232">
        <f>'Acct Summary 7-8'!C13</f>
        <v>1541029</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304644</v>
      </c>
      <c r="C2559" s="14" t="s">
        <v>672</v>
      </c>
      <c r="D2559" s="14" t="str">
        <f t="shared" ref="D2559:D2622" si="39">IF(ISBLANK(B2559),"OK",IF(A2559-B2559=0,"OK","Error?"))</f>
        <v>Error?</v>
      </c>
    </row>
    <row r="2560" spans="1:4" x14ac:dyDescent="0.2">
      <c r="A2560" s="55">
        <v>2499</v>
      </c>
      <c r="B2560" s="1232">
        <f>'Acct Summary 7-8'!C16</f>
        <v>1529</v>
      </c>
      <c r="C2560" s="14" t="s">
        <v>672</v>
      </c>
      <c r="D2560" s="14" t="str">
        <f t="shared" si="39"/>
        <v>Error?</v>
      </c>
    </row>
    <row r="2561" spans="1:4" x14ac:dyDescent="0.2">
      <c r="A2561" s="55">
        <v>2500</v>
      </c>
      <c r="B2561" s="1232">
        <f>'Acct Summary 7-8'!C17</f>
        <v>6860541</v>
      </c>
      <c r="C2561" s="14" t="s">
        <v>672</v>
      </c>
      <c r="D2561" s="14" t="str">
        <f t="shared" si="39"/>
        <v>Error?</v>
      </c>
    </row>
    <row r="2562" spans="1:4" x14ac:dyDescent="0.2">
      <c r="A2562" s="55">
        <v>2501</v>
      </c>
      <c r="B2562" s="1232">
        <f>'Acct Summary 7-8'!C20</f>
        <v>170194</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306570</v>
      </c>
      <c r="C2564" s="14" t="s">
        <v>672</v>
      </c>
      <c r="D2564" s="14" t="str">
        <f t="shared" si="39"/>
        <v>Error?</v>
      </c>
    </row>
    <row r="2565" spans="1:4" x14ac:dyDescent="0.2">
      <c r="A2565" s="83">
        <v>2504</v>
      </c>
      <c r="D2565" s="14" t="str">
        <f t="shared" si="39"/>
        <v>OK</v>
      </c>
    </row>
    <row r="2566" spans="1:4" x14ac:dyDescent="0.2">
      <c r="A2566" s="55">
        <v>2505</v>
      </c>
      <c r="B2566" s="1232">
        <f>'Acct Summary 7-8'!D6</f>
        <v>25000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331570</v>
      </c>
      <c r="C2568" s="14" t="s">
        <v>672</v>
      </c>
      <c r="D2568" s="14" t="str">
        <f t="shared" si="39"/>
        <v>Error?</v>
      </c>
    </row>
    <row r="2569" spans="1:4" x14ac:dyDescent="0.2">
      <c r="A2569" s="55">
        <v>2508</v>
      </c>
      <c r="B2569" s="1232">
        <f>'Acct Summary 7-8'!D13</f>
        <v>341375</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341375</v>
      </c>
      <c r="C2573" s="14" t="s">
        <v>672</v>
      </c>
      <c r="D2573" s="14" t="str">
        <f t="shared" si="39"/>
        <v>Error?</v>
      </c>
    </row>
    <row r="2574" spans="1:4" x14ac:dyDescent="0.2">
      <c r="A2574" s="55">
        <v>2513</v>
      </c>
      <c r="B2574" s="1232">
        <f>'Acct Summary 7-8'!D20</f>
        <v>-9805</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204063</v>
      </c>
      <c r="C2591" s="14" t="s">
        <v>672</v>
      </c>
      <c r="D2591" s="14" t="str">
        <f t="shared" si="39"/>
        <v>Error?</v>
      </c>
    </row>
    <row r="2592" spans="1:4" x14ac:dyDescent="0.2">
      <c r="A2592" s="83">
        <v>2531</v>
      </c>
      <c r="D2592" s="14" t="str">
        <f t="shared" si="39"/>
        <v>OK</v>
      </c>
    </row>
    <row r="2593" spans="1:4" x14ac:dyDescent="0.2">
      <c r="A2593" s="55">
        <v>2532</v>
      </c>
      <c r="B2593" s="1232">
        <f>'Acct Summary 7-8'!F6</f>
        <v>256548</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460611</v>
      </c>
      <c r="C2595" s="14" t="s">
        <v>672</v>
      </c>
      <c r="D2595" s="14" t="str">
        <f t="shared" si="39"/>
        <v>Error?</v>
      </c>
    </row>
    <row r="2596" spans="1:4" x14ac:dyDescent="0.2">
      <c r="A2596" s="55">
        <v>2535</v>
      </c>
      <c r="B2596" s="1232">
        <f>'Acct Summary 7-8'!F13</f>
        <v>461848</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461848</v>
      </c>
      <c r="C2600" s="14" t="s">
        <v>672</v>
      </c>
      <c r="D2600" s="14" t="str">
        <f t="shared" si="39"/>
        <v>Error?</v>
      </c>
    </row>
    <row r="2601" spans="1:4" x14ac:dyDescent="0.2">
      <c r="A2601" s="55">
        <v>2540</v>
      </c>
      <c r="B2601" s="1232">
        <f>'Acct Summary 7-8'!F20</f>
        <v>-1237</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226370</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226370</v>
      </c>
      <c r="C2606" s="14" t="s">
        <v>672</v>
      </c>
      <c r="D2606" s="14" t="str">
        <f t="shared" si="39"/>
        <v>Error?</v>
      </c>
    </row>
    <row r="2607" spans="1:4" x14ac:dyDescent="0.2">
      <c r="A2607" s="55">
        <v>2546</v>
      </c>
      <c r="B2607" s="1232">
        <f>'Acct Summary 7-8'!G12</f>
        <v>126924</v>
      </c>
      <c r="C2607" s="14" t="s">
        <v>672</v>
      </c>
      <c r="D2607" s="14" t="str">
        <f t="shared" si="39"/>
        <v>Error?</v>
      </c>
    </row>
    <row r="2608" spans="1:4" x14ac:dyDescent="0.2">
      <c r="A2608" s="55">
        <v>2547</v>
      </c>
      <c r="B2608" s="1232">
        <f>'Acct Summary 7-8'!G13</f>
        <v>112847</v>
      </c>
      <c r="C2608" s="14" t="s">
        <v>672</v>
      </c>
      <c r="D2608" s="14" t="str">
        <f t="shared" si="39"/>
        <v>Error?</v>
      </c>
    </row>
    <row r="2609" spans="1:4" x14ac:dyDescent="0.2">
      <c r="A2609" s="55">
        <v>2548</v>
      </c>
      <c r="B2609" s="1232">
        <f>'Acct Summary 7-8'!G14</f>
        <v>45</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239816</v>
      </c>
      <c r="C2612" s="14" t="s">
        <v>672</v>
      </c>
      <c r="D2612" s="14" t="str">
        <f t="shared" si="39"/>
        <v>Error?</v>
      </c>
    </row>
    <row r="2613" spans="1:4" x14ac:dyDescent="0.2">
      <c r="A2613" s="55">
        <v>2552</v>
      </c>
      <c r="B2613" s="1232">
        <f>'Acct Summary 7-8'!G20</f>
        <v>-13446</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136519</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136519</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226645</v>
      </c>
      <c r="C2634" s="14" t="s">
        <v>672</v>
      </c>
      <c r="D2634" s="14" t="str">
        <f t="shared" si="40"/>
        <v>Error?</v>
      </c>
    </row>
    <row r="2635" spans="1:4" x14ac:dyDescent="0.2">
      <c r="A2635" s="55">
        <v>2574</v>
      </c>
      <c r="B2635" s="1232">
        <f>'Acct Summary 7-8'!E17</f>
        <v>226645</v>
      </c>
      <c r="C2635" s="14" t="s">
        <v>672</v>
      </c>
      <c r="D2635" s="14" t="str">
        <f t="shared" si="40"/>
        <v>Error?</v>
      </c>
    </row>
    <row r="2636" spans="1:4" x14ac:dyDescent="0.2">
      <c r="A2636" s="55">
        <v>2575</v>
      </c>
      <c r="B2636" s="1232">
        <f>'Acct Summary 7-8'!E20</f>
        <v>-90126</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637</v>
      </c>
      <c r="D2723" s="14" t="str">
        <f t="shared" si="41"/>
        <v>Error?</v>
      </c>
    </row>
    <row r="2724" spans="1:4" x14ac:dyDescent="0.2">
      <c r="A2724" s="55">
        <v>2663</v>
      </c>
      <c r="B2724" s="1232">
        <f>'Expenditures 15-22'!K51</f>
        <v>637</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3200</v>
      </c>
      <c r="C2789" s="14" t="s">
        <v>672</v>
      </c>
      <c r="D2789" s="14" t="str">
        <f t="shared" si="42"/>
        <v>Error?</v>
      </c>
    </row>
    <row r="2790" spans="1:4" x14ac:dyDescent="0.2">
      <c r="A2790" s="55">
        <v>2729</v>
      </c>
      <c r="B2790" s="1232">
        <f>'Expenditures 15-22'!E102</f>
        <v>3200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1261627</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907</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148677</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1261627</v>
      </c>
      <c r="D2912" s="14" t="str">
        <f t="shared" si="44"/>
        <v>Error?</v>
      </c>
    </row>
    <row r="2913" spans="1:4" x14ac:dyDescent="0.2">
      <c r="A2913" s="55">
        <v>2852</v>
      </c>
      <c r="B2913" s="1232">
        <f>'Assets-Liab 5-6'!I41</f>
        <v>1261627</v>
      </c>
      <c r="C2913" s="14" t="s">
        <v>672</v>
      </c>
      <c r="D2913" s="14" t="str">
        <f t="shared" si="44"/>
        <v>Error?</v>
      </c>
    </row>
    <row r="2914" spans="1:4" x14ac:dyDescent="0.2">
      <c r="A2914" s="55">
        <v>2853</v>
      </c>
      <c r="B2914" s="1232">
        <f>'Assets-Liab 5-6'!L33</f>
        <v>148677</v>
      </c>
      <c r="D2914" s="14" t="str">
        <f t="shared" si="44"/>
        <v>Error?</v>
      </c>
    </row>
    <row r="2915" spans="1:4" x14ac:dyDescent="0.2">
      <c r="A2915" s="83">
        <v>2854</v>
      </c>
      <c r="D2915" s="14" t="str">
        <f t="shared" si="44"/>
        <v>OK</v>
      </c>
    </row>
    <row r="2916" spans="1:4" x14ac:dyDescent="0.2">
      <c r="A2916" s="55">
        <v>2855</v>
      </c>
      <c r="B2916" s="1232">
        <f>'Assets-Liab 5-6'!L34</f>
        <v>148677</v>
      </c>
      <c r="C2916" s="14" t="s">
        <v>672</v>
      </c>
      <c r="D2916" s="14" t="str">
        <f t="shared" si="44"/>
        <v>Error?</v>
      </c>
    </row>
    <row r="2917" spans="1:4" x14ac:dyDescent="0.2">
      <c r="A2917" s="55">
        <v>2856</v>
      </c>
      <c r="B2917" s="1232">
        <f>'Assets-Liab 5-6'!L41</f>
        <v>148677</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391</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2809</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301444</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301835</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2809</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281356</v>
      </c>
      <c r="D3055" s="14" t="str">
        <f t="shared" si="46"/>
        <v>Error?</v>
      </c>
    </row>
    <row r="3056" spans="1:4" x14ac:dyDescent="0.2">
      <c r="A3056" s="55">
        <v>2995</v>
      </c>
      <c r="B3056" s="1232">
        <f>'Expenditures 15-22'!D10</f>
        <v>105014</v>
      </c>
      <c r="D3056" s="14" t="str">
        <f t="shared" si="46"/>
        <v>Error?</v>
      </c>
    </row>
    <row r="3057" spans="1:4" x14ac:dyDescent="0.2">
      <c r="A3057" s="55">
        <v>2996</v>
      </c>
      <c r="B3057" s="1232">
        <f>'Expenditures 15-22'!E10</f>
        <v>8344</v>
      </c>
      <c r="D3057" s="14" t="str">
        <f t="shared" si="46"/>
        <v>Error?</v>
      </c>
    </row>
    <row r="3058" spans="1:4" x14ac:dyDescent="0.2">
      <c r="A3058" s="55">
        <v>2997</v>
      </c>
      <c r="B3058" s="1232">
        <f>'Expenditures 15-22'!F10</f>
        <v>84975</v>
      </c>
      <c r="D3058" s="14" t="str">
        <f t="shared" si="46"/>
        <v>Error?</v>
      </c>
    </row>
    <row r="3059" spans="1:4" x14ac:dyDescent="0.2">
      <c r="A3059" s="55">
        <v>2998</v>
      </c>
      <c r="B3059" s="1232">
        <f>'Expenditures 15-22'!G10</f>
        <v>22440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502129</v>
      </c>
      <c r="C3062" s="14" t="s">
        <v>672</v>
      </c>
      <c r="D3062" s="14" t="str">
        <f t="shared" si="46"/>
        <v>Error?</v>
      </c>
    </row>
    <row r="3063" spans="1:4" x14ac:dyDescent="0.2">
      <c r="A3063" s="83">
        <v>3002</v>
      </c>
      <c r="D3063" s="14" t="str">
        <f t="shared" si="46"/>
        <v>OK</v>
      </c>
    </row>
    <row r="3064" spans="1:4" x14ac:dyDescent="0.2">
      <c r="A3064" s="55">
        <v>3003</v>
      </c>
      <c r="B3064" s="1232">
        <f>'Expenditures 15-22'!D213</f>
        <v>21704</v>
      </c>
      <c r="D3064" s="14" t="str">
        <f t="shared" si="46"/>
        <v>Error?</v>
      </c>
    </row>
    <row r="3065" spans="1:4" x14ac:dyDescent="0.2">
      <c r="A3065" s="55">
        <v>3004</v>
      </c>
      <c r="B3065" s="1232">
        <f>'Expenditures 15-22'!K213</f>
        <v>21704</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8114</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46722</v>
      </c>
      <c r="C3225" s="14" t="s">
        <v>672</v>
      </c>
      <c r="D3225" s="14" t="str">
        <f t="shared" si="49"/>
        <v>Error?</v>
      </c>
    </row>
    <row r="3226" spans="1:4" x14ac:dyDescent="0.2">
      <c r="A3226" s="55">
        <v>3165</v>
      </c>
      <c r="B3226" s="1232">
        <f>'Acct Summary 7-8'!I8</f>
        <v>46722</v>
      </c>
      <c r="C3226" s="14" t="s">
        <v>672</v>
      </c>
      <c r="D3226" s="14" t="str">
        <f t="shared" si="49"/>
        <v>Error?</v>
      </c>
    </row>
    <row r="3227" spans="1:4" x14ac:dyDescent="0.2">
      <c r="A3227" s="55">
        <v>3166</v>
      </c>
      <c r="B3227" s="1232">
        <f>'Acct Summary 7-8'!I20</f>
        <v>46722</v>
      </c>
      <c r="C3227" s="14" t="s">
        <v>672</v>
      </c>
      <c r="D3227" s="14" t="str">
        <f t="shared" si="49"/>
        <v>Error?</v>
      </c>
    </row>
    <row r="3228" spans="1:4" x14ac:dyDescent="0.2">
      <c r="A3228" s="55">
        <v>3167</v>
      </c>
      <c r="B3228" s="1232">
        <f>'Acct Summary 7-8'!C43</f>
        <v>168400</v>
      </c>
      <c r="D3228" s="14" t="str">
        <f t="shared" si="49"/>
        <v>Error?</v>
      </c>
    </row>
    <row r="3229" spans="1:4" x14ac:dyDescent="0.2">
      <c r="A3229" s="55">
        <v>3168</v>
      </c>
      <c r="B3229" s="1232">
        <f>'Acct Summary 7-8'!C44</f>
        <v>168400</v>
      </c>
      <c r="C3229" s="14" t="s">
        <v>672</v>
      </c>
      <c r="D3229" s="14" t="str">
        <f t="shared" si="49"/>
        <v>Error?</v>
      </c>
    </row>
    <row r="3230" spans="1:4" x14ac:dyDescent="0.2">
      <c r="A3230" s="55">
        <v>3169</v>
      </c>
      <c r="B3230" s="1232">
        <f>'Acct Summary 7-8'!C75</f>
        <v>92250</v>
      </c>
      <c r="D3230" s="14" t="str">
        <f t="shared" si="49"/>
        <v>Error?</v>
      </c>
    </row>
    <row r="3231" spans="1:4" x14ac:dyDescent="0.2">
      <c r="A3231" s="55">
        <v>3170</v>
      </c>
      <c r="B3231" s="1232">
        <f>'Acct Summary 7-8'!C76</f>
        <v>92250</v>
      </c>
      <c r="C3231" s="14" t="s">
        <v>672</v>
      </c>
      <c r="D3231" s="14" t="str">
        <f t="shared" si="49"/>
        <v>Error?</v>
      </c>
    </row>
    <row r="3232" spans="1:4" x14ac:dyDescent="0.2">
      <c r="A3232" s="55">
        <v>3171</v>
      </c>
      <c r="B3232" s="1232">
        <f>'Acct Summary 7-8'!C77</f>
        <v>76150</v>
      </c>
      <c r="C3232" s="14" t="s">
        <v>672</v>
      </c>
      <c r="D3232" s="14" t="str">
        <f t="shared" si="49"/>
        <v>Error?</v>
      </c>
    </row>
    <row r="3233" spans="1:4" x14ac:dyDescent="0.2">
      <c r="A3233" s="55">
        <v>3172</v>
      </c>
      <c r="B3233" s="1232">
        <f>'Acct Summary 7-8'!C78</f>
        <v>246344</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20000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20000</v>
      </c>
      <c r="C3238" s="14" t="s">
        <v>672</v>
      </c>
      <c r="D3238" s="14" t="str">
        <f t="shared" si="49"/>
        <v>Error?</v>
      </c>
    </row>
    <row r="3239" spans="1:4" x14ac:dyDescent="0.2">
      <c r="A3239" s="55">
        <v>3178</v>
      </c>
      <c r="B3239" s="1232">
        <f>'Acct Summary 7-8'!D78</f>
        <v>10195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-1237</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-13446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92250</v>
      </c>
      <c r="D3273" s="14" t="str">
        <f t="shared" si="50"/>
        <v>Error?</v>
      </c>
    </row>
    <row r="3274" spans="1:4" x14ac:dyDescent="0.2">
      <c r="A3274" s="55">
        <v>3213</v>
      </c>
      <c r="B3274" s="1232">
        <f>'Acct Summary 7-8'!E44</f>
        <v>171359</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171359</v>
      </c>
      <c r="C3277" s="14" t="s">
        <v>672</v>
      </c>
      <c r="D3277" s="14" t="str">
        <f t="shared" si="50"/>
        <v>Error?</v>
      </c>
    </row>
    <row r="3278" spans="1:4" x14ac:dyDescent="0.2">
      <c r="A3278" s="55">
        <v>3217</v>
      </c>
      <c r="B3278" s="1232">
        <f>'Acct Summary 7-8'!E78</f>
        <v>81233</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619641</v>
      </c>
      <c r="C3317" s="14" t="s">
        <v>672</v>
      </c>
      <c r="D3317" s="14" t="str">
        <f t="shared" si="50"/>
        <v>Error?</v>
      </c>
    </row>
    <row r="3318" spans="1:4" x14ac:dyDescent="0.2">
      <c r="A3318" s="55">
        <v>3257</v>
      </c>
      <c r="B3318" s="1232">
        <f>'Acct Summary 7-8'!I76</f>
        <v>20000</v>
      </c>
      <c r="C3318" s="14" t="s">
        <v>672</v>
      </c>
      <c r="D3318" s="14" t="str">
        <f t="shared" si="50"/>
        <v>Error?</v>
      </c>
    </row>
    <row r="3319" spans="1:4" x14ac:dyDescent="0.2">
      <c r="A3319" s="55">
        <v>3258</v>
      </c>
      <c r="B3319" s="1232">
        <f>'Acct Summary 7-8'!I77</f>
        <v>599641</v>
      </c>
      <c r="C3319" s="14" t="s">
        <v>672</v>
      </c>
      <c r="D3319" s="14" t="str">
        <f t="shared" si="50"/>
        <v>Error?</v>
      </c>
    </row>
    <row r="3320" spans="1:4" x14ac:dyDescent="0.2">
      <c r="A3320" s="55">
        <v>3259</v>
      </c>
      <c r="B3320" s="1232">
        <f>'Acct Summary 7-8'!I78</f>
        <v>646363</v>
      </c>
      <c r="C3320" s="14" t="s">
        <v>672</v>
      </c>
      <c r="D3320" s="14" t="str">
        <f t="shared" si="50"/>
        <v>Error?</v>
      </c>
    </row>
    <row r="3321" spans="1:4" x14ac:dyDescent="0.2">
      <c r="A3321" s="55">
        <v>3260</v>
      </c>
      <c r="B3321" s="1232">
        <f>'Acct Summary 7-8'!I79</f>
        <v>615264</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1261627</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777832</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119461</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897293</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56093</v>
      </c>
      <c r="D3387" s="14" t="str">
        <f t="shared" si="51"/>
        <v>Error?</v>
      </c>
    </row>
    <row r="3388" spans="1:4" x14ac:dyDescent="0.2">
      <c r="A3388" s="55">
        <v>3327</v>
      </c>
      <c r="B3388" s="1232">
        <f>'Expenditures 15-22'!D211</f>
        <v>47782</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56093</v>
      </c>
      <c r="C3390" s="14" t="s">
        <v>672</v>
      </c>
      <c r="D3390" s="14" t="str">
        <f t="shared" si="51"/>
        <v>Error?</v>
      </c>
    </row>
    <row r="3391" spans="1:4" x14ac:dyDescent="0.2">
      <c r="A3391" s="55">
        <v>3330</v>
      </c>
      <c r="B3391" s="1232">
        <f>'Expenditures 15-22'!K211</f>
        <v>47782</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2953944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525625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148081</v>
      </c>
      <c r="D3417" s="14" t="str">
        <f t="shared" si="52"/>
        <v>Error?</v>
      </c>
    </row>
    <row r="3418" spans="1:4" x14ac:dyDescent="0.2">
      <c r="A3418" s="83">
        <v>3357</v>
      </c>
      <c r="D3418" s="14" t="str">
        <f t="shared" si="52"/>
        <v>OK</v>
      </c>
    </row>
    <row r="3419" spans="1:4" x14ac:dyDescent="0.2">
      <c r="A3419" s="55">
        <v>3358</v>
      </c>
      <c r="B3419" s="1232">
        <f>'Assets-Liab 5-6'!F4</f>
        <v>459287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31695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1261627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147770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108686</v>
      </c>
      <c r="C3446" s="14" t="s">
        <v>672</v>
      </c>
      <c r="D3446" s="14" t="str">
        <f t="shared" si="52"/>
        <v>Error?</v>
      </c>
    </row>
    <row r="3447" spans="1:4" x14ac:dyDescent="0.2">
      <c r="A3447" s="55">
        <v>3386</v>
      </c>
      <c r="B3447" s="1232">
        <f>'Tax Sched 24'!D16</f>
        <v>108686</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112131</v>
      </c>
      <c r="C3449" s="14" t="s">
        <v>672</v>
      </c>
      <c r="D3449" s="14" t="str">
        <f t="shared" si="52"/>
        <v>Error?</v>
      </c>
    </row>
    <row r="3450" spans="1:4" x14ac:dyDescent="0.2">
      <c r="A3450" s="55">
        <v>3389</v>
      </c>
      <c r="B3450" s="1232">
        <f>'Tax Sched 24'!E16</f>
        <v>112131</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1674391</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1674391</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1674391</v>
      </c>
      <c r="D3567" s="14" t="str">
        <f t="shared" si="54"/>
        <v>Error?</v>
      </c>
    </row>
    <row r="3568" spans="1:4" x14ac:dyDescent="0.2">
      <c r="A3568" s="55">
        <v>3507</v>
      </c>
      <c r="B3568" s="1232">
        <f>'Assets-Liab 5-6'!K41</f>
        <v>1674391</v>
      </c>
      <c r="C3568" s="14" t="s">
        <v>672</v>
      </c>
      <c r="D3568" s="14" t="str">
        <f t="shared" si="54"/>
        <v>Error?</v>
      </c>
    </row>
    <row r="3569" spans="1:4" x14ac:dyDescent="0.2">
      <c r="A3569" s="55">
        <v>3508</v>
      </c>
      <c r="B3569" s="1232">
        <f>'Acct Summary 7-8'!K4</f>
        <v>27237</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27237</v>
      </c>
      <c r="C3571" s="14" t="s">
        <v>672</v>
      </c>
      <c r="D3571" s="14" t="str">
        <f t="shared" si="54"/>
        <v>Error?</v>
      </c>
    </row>
    <row r="3572" spans="1:4" x14ac:dyDescent="0.2">
      <c r="A3572" s="55">
        <v>3511</v>
      </c>
      <c r="B3572" s="1232">
        <f>'Acct Summary 7-8'!K13</f>
        <v>12210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12210</v>
      </c>
      <c r="C3575" s="14" t="s">
        <v>672</v>
      </c>
      <c r="D3575" s="14" t="str">
        <f t="shared" si="54"/>
        <v>Error?</v>
      </c>
    </row>
    <row r="3576" spans="1:4" x14ac:dyDescent="0.2">
      <c r="A3576" s="55">
        <v>3515</v>
      </c>
      <c r="B3576" s="1232">
        <f>'Acct Summary 7-8'!K20</f>
        <v>15027</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1631886</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1631886</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1631886</v>
      </c>
      <c r="C3587" s="14" t="s">
        <v>672</v>
      </c>
      <c r="D3587" s="14" t="str">
        <f t="shared" si="55"/>
        <v>Error?</v>
      </c>
    </row>
    <row r="3588" spans="1:4" x14ac:dyDescent="0.2">
      <c r="A3588" s="55">
        <v>3527</v>
      </c>
      <c r="B3588" s="1232">
        <f>'Acct Summary 7-8'!K78</f>
        <v>1646913</v>
      </c>
      <c r="C3588" s="14" t="s">
        <v>672</v>
      </c>
      <c r="D3588" s="14" t="str">
        <f t="shared" si="55"/>
        <v>Error?</v>
      </c>
    </row>
    <row r="3589" spans="1:4" x14ac:dyDescent="0.2">
      <c r="A3589" s="55">
        <v>3528</v>
      </c>
      <c r="B3589" s="1232">
        <f>'Acct Summary 7-8'!K79</f>
        <v>27478</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1674391</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12210</v>
      </c>
      <c r="D3632" s="14" t="str">
        <f t="shared" si="55"/>
        <v>Error?</v>
      </c>
    </row>
    <row r="3633" spans="1:4" x14ac:dyDescent="0.2">
      <c r="A3633" s="55">
        <v>3572</v>
      </c>
      <c r="B3633" s="1232">
        <f>'Expenditures 15-22'!E339</f>
        <v>12210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12210</v>
      </c>
      <c r="C3635" s="14" t="s">
        <v>672</v>
      </c>
      <c r="D3635" s="14" t="str">
        <f t="shared" si="55"/>
        <v>Error?</v>
      </c>
    </row>
    <row r="3636" spans="1:4" x14ac:dyDescent="0.2">
      <c r="A3636" s="55">
        <v>3575</v>
      </c>
      <c r="B3636" s="1232">
        <f>'Expenditures 15-22'!E354</f>
        <v>12210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12210</v>
      </c>
      <c r="C3669" s="14" t="s">
        <v>672</v>
      </c>
      <c r="D3669" s="14" t="str">
        <f t="shared" si="56"/>
        <v>Error?</v>
      </c>
    </row>
    <row r="3670" spans="1:4" x14ac:dyDescent="0.2">
      <c r="A3670" s="55">
        <v>3609</v>
      </c>
      <c r="B3670" s="1232">
        <f>'Expenditures 15-22'!K339</f>
        <v>12210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12210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12210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15027</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11602</v>
      </c>
      <c r="C3725" s="14" t="s">
        <v>672</v>
      </c>
      <c r="D3725" s="14" t="str">
        <f t="shared" si="57"/>
        <v>Error?</v>
      </c>
    </row>
    <row r="3726" spans="1:4" x14ac:dyDescent="0.2">
      <c r="A3726" s="55">
        <v>3665</v>
      </c>
      <c r="B3726" s="1232">
        <f>'Tax Sched 24'!D13</f>
        <v>11602</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11731</v>
      </c>
      <c r="C3728" s="14" t="s">
        <v>672</v>
      </c>
      <c r="D3728" s="14" t="str">
        <f t="shared" si="57"/>
        <v>Error?</v>
      </c>
    </row>
    <row r="3729" spans="1:4" x14ac:dyDescent="0.2">
      <c r="A3729" s="55">
        <v>3668</v>
      </c>
      <c r="B3729" s="1232">
        <f>'Tax Sched 24'!E13</f>
        <v>11731</v>
      </c>
      <c r="D3729" s="14" t="str">
        <f t="shared" si="57"/>
        <v>Error?</v>
      </c>
    </row>
    <row r="3730" spans="1:4" x14ac:dyDescent="0.2">
      <c r="A3730" s="55">
        <v>3669</v>
      </c>
      <c r="B3730" s="1232">
        <f>'ICR Computation 30'!E10</f>
        <v>186189</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1615264</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8645999</v>
      </c>
      <c r="C4122" s="14" t="s">
        <v>672</v>
      </c>
      <c r="D4122" s="14" t="str">
        <f t="shared" si="63"/>
        <v>Error?</v>
      </c>
    </row>
    <row r="4123" spans="1:4" x14ac:dyDescent="0.2">
      <c r="A4123" s="55">
        <v>4062</v>
      </c>
      <c r="B4123" s="1232">
        <f>'Acct Summary 7-8'!D10</f>
        <v>331570</v>
      </c>
      <c r="C4123" s="14" t="s">
        <v>672</v>
      </c>
      <c r="D4123" s="14" t="str">
        <f t="shared" si="63"/>
        <v>Error?</v>
      </c>
    </row>
    <row r="4124" spans="1:4" x14ac:dyDescent="0.2">
      <c r="A4124" s="55">
        <v>4063</v>
      </c>
      <c r="B4124" s="1232">
        <f>'Acct Summary 7-8'!E10</f>
        <v>136519</v>
      </c>
      <c r="C4124" s="14" t="s">
        <v>672</v>
      </c>
      <c r="D4124" s="14" t="str">
        <f t="shared" si="63"/>
        <v>Error?</v>
      </c>
    </row>
    <row r="4125" spans="1:4" x14ac:dyDescent="0.2">
      <c r="A4125" s="55">
        <v>4064</v>
      </c>
      <c r="B4125" s="1232">
        <f>'Acct Summary 7-8'!F10</f>
        <v>460611</v>
      </c>
      <c r="C4125" s="14" t="s">
        <v>672</v>
      </c>
      <c r="D4125" s="14" t="str">
        <f t="shared" si="63"/>
        <v>Error?</v>
      </c>
    </row>
    <row r="4126" spans="1:4" x14ac:dyDescent="0.2">
      <c r="A4126" s="55">
        <v>4065</v>
      </c>
      <c r="B4126" s="1232">
        <f>'Acct Summary 7-8'!G10</f>
        <v>226370</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46722</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27237</v>
      </c>
      <c r="C4130" s="14" t="s">
        <v>672</v>
      </c>
      <c r="D4130" s="14" t="str">
        <f t="shared" si="63"/>
        <v>Error?</v>
      </c>
    </row>
    <row r="4131" spans="1:4" x14ac:dyDescent="0.2">
      <c r="A4131" s="55">
        <v>4070</v>
      </c>
      <c r="B4131" s="1232">
        <f>'Acct Summary 7-8'!C18</f>
        <v>1615264</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8475805</v>
      </c>
      <c r="C4136" s="14" t="s">
        <v>672</v>
      </c>
      <c r="D4136" s="14" t="str">
        <f t="shared" si="63"/>
        <v>Error?</v>
      </c>
    </row>
    <row r="4137" spans="1:4" x14ac:dyDescent="0.2">
      <c r="A4137" s="55">
        <v>4076</v>
      </c>
      <c r="B4137" s="1232">
        <f>'Acct Summary 7-8'!D19</f>
        <v>341375</v>
      </c>
      <c r="C4137" s="14" t="s">
        <v>672</v>
      </c>
      <c r="D4137" s="14" t="str">
        <f t="shared" si="63"/>
        <v>Error?</v>
      </c>
    </row>
    <row r="4138" spans="1:4" x14ac:dyDescent="0.2">
      <c r="A4138" s="55">
        <v>4077</v>
      </c>
      <c r="B4138" s="1232">
        <f>'Acct Summary 7-8'!E19</f>
        <v>226645</v>
      </c>
      <c r="C4138" s="14" t="s">
        <v>672</v>
      </c>
      <c r="D4138" s="14" t="str">
        <f t="shared" si="63"/>
        <v>Error?</v>
      </c>
    </row>
    <row r="4139" spans="1:4" x14ac:dyDescent="0.2">
      <c r="A4139" s="55">
        <v>4078</v>
      </c>
      <c r="B4139" s="1232">
        <f>'Acct Summary 7-8'!F19</f>
        <v>461848</v>
      </c>
      <c r="C4139" s="14" t="s">
        <v>672</v>
      </c>
      <c r="D4139" s="14" t="str">
        <f t="shared" si="63"/>
        <v>Error?</v>
      </c>
    </row>
    <row r="4140" spans="1:4" x14ac:dyDescent="0.2">
      <c r="A4140" s="55">
        <v>4079</v>
      </c>
      <c r="B4140" s="1232">
        <f>'Acct Summary 7-8'!G19</f>
        <v>239816</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12210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2302456</v>
      </c>
      <c r="C4171" s="14" t="s">
        <v>672</v>
      </c>
      <c r="D4171" s="14" t="str">
        <f t="shared" si="64"/>
        <v>Error?</v>
      </c>
    </row>
    <row r="4172" spans="1:4" x14ac:dyDescent="0.2">
      <c r="A4172" s="55">
        <v>4111</v>
      </c>
      <c r="B4172" s="1232">
        <f>'Short-Term Long-Term Debt 25'!J49</f>
        <v>2154375</v>
      </c>
      <c r="C4172" s="14" t="s">
        <v>672</v>
      </c>
      <c r="D4172" s="14" t="str">
        <f t="shared" si="64"/>
        <v>Error?</v>
      </c>
    </row>
    <row r="4173" spans="1:4" x14ac:dyDescent="0.2">
      <c r="A4173" s="55">
        <v>4112</v>
      </c>
      <c r="B4173" s="1232">
        <f>'Short-Term Long-Term Debt 25'!H49</f>
        <v>242884</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-129</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1458.49</v>
      </c>
      <c r="C4265" s="14" t="s">
        <v>672</v>
      </c>
      <c r="D4265" s="14" t="str">
        <f t="shared" si="65"/>
        <v>Error?</v>
      </c>
      <c r="E4265" s="811"/>
    </row>
    <row r="4266" spans="1:5" x14ac:dyDescent="0.2">
      <c r="A4266" s="91">
        <v>4205</v>
      </c>
      <c r="B4266" s="1232">
        <f>('FP Info 3'!F10)*100000</f>
        <v>287.28999999999996</v>
      </c>
      <c r="C4266" s="14" t="s">
        <v>672</v>
      </c>
      <c r="D4266" s="14" t="str">
        <f t="shared" si="65"/>
        <v>Error?</v>
      </c>
      <c r="E4266" s="811"/>
    </row>
    <row r="4267" spans="1:5" x14ac:dyDescent="0.2">
      <c r="A4267" s="91">
        <v>4206</v>
      </c>
      <c r="B4267" s="1232">
        <f>('FP Info 3'!H10)*100000</f>
        <v>228.84</v>
      </c>
      <c r="C4267" s="14" t="s">
        <v>672</v>
      </c>
      <c r="D4267" s="14" t="str">
        <f t="shared" si="65"/>
        <v>Error?</v>
      </c>
      <c r="E4267" s="811"/>
    </row>
    <row r="4268" spans="1:5" x14ac:dyDescent="0.2">
      <c r="A4268" s="91">
        <v>4207</v>
      </c>
      <c r="B4268" s="1232">
        <f>('FP Info 3'!J10)*100000</f>
        <v>1975</v>
      </c>
      <c r="C4268" s="14" t="s">
        <v>672</v>
      </c>
      <c r="D4268" s="14" t="str">
        <f t="shared" si="65"/>
        <v>Error?</v>
      </c>
    </row>
    <row r="4269" spans="1:5" x14ac:dyDescent="0.2">
      <c r="A4269" s="91">
        <v>4208</v>
      </c>
      <c r="B4269" s="1232">
        <f>'FP Info 3'!J16</f>
        <v>5200483</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15923</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5591</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20592</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20592</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66195</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48.33</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115754</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90108576</v>
      </c>
      <c r="D4995" s="14" t="str">
        <f t="shared" si="77"/>
        <v>Error?</v>
      </c>
    </row>
    <row r="4996" spans="1:4" x14ac:dyDescent="0.2">
      <c r="A4996" s="91">
        <v>4935</v>
      </c>
      <c r="B4996" s="1232">
        <f>'FP Info 3'!H31</f>
        <v>6217491.7440000009</v>
      </c>
      <c r="D4996" s="14" t="str">
        <f t="shared" si="77"/>
        <v>Error?</v>
      </c>
    </row>
    <row r="4997" spans="1:4" x14ac:dyDescent="0.2">
      <c r="A4997" s="91">
        <v>4936</v>
      </c>
      <c r="B4997" s="1232">
        <f>'FP Info 3'!H37</f>
        <v>2302456</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11602</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1282650</v>
      </c>
      <c r="D5061" s="14" t="str">
        <f t="shared" si="78"/>
        <v>Error?</v>
      </c>
    </row>
    <row r="5062" spans="1:4" x14ac:dyDescent="0.2">
      <c r="A5062" s="83">
        <v>5001</v>
      </c>
      <c r="D5062" s="14" t="str">
        <f t="shared" si="78"/>
        <v>OK</v>
      </c>
    </row>
    <row r="5063" spans="1:4" x14ac:dyDescent="0.2">
      <c r="A5063" s="55">
        <v>5002</v>
      </c>
      <c r="B5063" s="1232">
        <f>'Revenues 9-14'!C7</f>
        <v>19833</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1314085</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219624</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219624</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15976</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15976</v>
      </c>
      <c r="C5090" s="14" t="s">
        <v>672</v>
      </c>
      <c r="D5090" s="14" t="str">
        <f t="shared" si="78"/>
        <v>Error?</v>
      </c>
    </row>
    <row r="5091" spans="1:4" x14ac:dyDescent="0.2">
      <c r="A5091" s="55">
        <v>5030</v>
      </c>
      <c r="B5091" s="1232">
        <f>'Revenues 9-14'!C70</f>
        <v>10553</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3257</v>
      </c>
      <c r="D5094" s="14" t="str">
        <f t="shared" si="78"/>
        <v>Error?</v>
      </c>
    </row>
    <row r="5095" spans="1:4" x14ac:dyDescent="0.2">
      <c r="A5095" s="55">
        <v>5034</v>
      </c>
      <c r="B5095" s="1232">
        <f>'Revenues 9-14'!C74</f>
        <v>2008</v>
      </c>
      <c r="D5095" s="14" t="str">
        <f t="shared" si="78"/>
        <v>Error?</v>
      </c>
    </row>
    <row r="5096" spans="1:4" x14ac:dyDescent="0.2">
      <c r="A5096" s="55">
        <v>5035</v>
      </c>
      <c r="B5096" s="1232">
        <f>'Revenues 9-14'!C75</f>
        <v>90166</v>
      </c>
      <c r="C5096" s="14" t="s">
        <v>672</v>
      </c>
      <c r="D5096" s="14" t="str">
        <f t="shared" si="78"/>
        <v>Error?</v>
      </c>
    </row>
    <row r="5097" spans="1:4" x14ac:dyDescent="0.2">
      <c r="A5097" s="55">
        <v>5036</v>
      </c>
      <c r="B5097" s="1232">
        <f>'Revenues 9-14'!C77</f>
        <v>9791</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9791</v>
      </c>
      <c r="C5102" s="14" t="s">
        <v>672</v>
      </c>
      <c r="D5102" s="14" t="str">
        <f t="shared" si="78"/>
        <v>Error?</v>
      </c>
    </row>
    <row r="5103" spans="1:4" x14ac:dyDescent="0.2">
      <c r="A5103" s="55">
        <v>5042</v>
      </c>
      <c r="B5103" s="1232">
        <f>'Revenues 9-14'!C84</f>
        <v>27678</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27678</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220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7385</v>
      </c>
      <c r="D5118" s="14" t="str">
        <f t="shared" si="78"/>
        <v>Error?</v>
      </c>
    </row>
    <row r="5119" spans="1:4" x14ac:dyDescent="0.2">
      <c r="A5119" s="55">
        <v>5058</v>
      </c>
      <c r="B5119" s="1232">
        <f>'Revenues 9-14'!C107</f>
        <v>1060</v>
      </c>
      <c r="D5119" s="14" t="str">
        <f t="shared" ref="D5119:D5182" si="79">IF(ISBLANK(B5119),"OK",IF(A5119-B5119=0,"OK","Error?"))</f>
        <v>Error?</v>
      </c>
    </row>
    <row r="5120" spans="1:4" x14ac:dyDescent="0.2">
      <c r="A5120" s="55">
        <v>5059</v>
      </c>
      <c r="B5120" s="1232">
        <f>'Revenues 9-14'!C108</f>
        <v>8665</v>
      </c>
      <c r="C5120" s="14" t="s">
        <v>672</v>
      </c>
      <c r="D5120" s="14" t="str">
        <f t="shared" si="79"/>
        <v>Error?</v>
      </c>
    </row>
    <row r="5121" spans="1:4" x14ac:dyDescent="0.2">
      <c r="A5121" s="55">
        <v>5060</v>
      </c>
      <c r="B5121" s="1232">
        <f>'Revenues 9-14'!C109</f>
        <v>1685985</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3812804</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3928558</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135570</v>
      </c>
      <c r="D5134" s="14" t="str">
        <f t="shared" si="79"/>
        <v>Error?</v>
      </c>
    </row>
    <row r="5135" spans="1:4" x14ac:dyDescent="0.2">
      <c r="A5135" s="55">
        <v>5074</v>
      </c>
      <c r="B5135" s="1232">
        <f>'Revenues 9-14'!C126</f>
        <v>209878</v>
      </c>
      <c r="D5135" s="14" t="str">
        <f t="shared" si="79"/>
        <v>Error?</v>
      </c>
    </row>
    <row r="5136" spans="1:4" x14ac:dyDescent="0.2">
      <c r="A5136" s="83">
        <v>5075</v>
      </c>
      <c r="D5136" s="14" t="str">
        <f t="shared" si="79"/>
        <v>OK</v>
      </c>
    </row>
    <row r="5137" spans="1:4" x14ac:dyDescent="0.2">
      <c r="A5137" s="55">
        <v>5076</v>
      </c>
      <c r="B5137" s="1232">
        <f>'Revenues 9-14'!C127</f>
        <v>10406</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355854</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2410</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359014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4287572</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237234</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78740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315974</v>
      </c>
      <c r="C5246" s="14" t="s">
        <v>672</v>
      </c>
      <c r="D5246" s="14" t="str">
        <f t="shared" si="80"/>
        <v>Error?</v>
      </c>
    </row>
    <row r="5247" spans="1:4" x14ac:dyDescent="0.2">
      <c r="A5247" s="55">
        <v>5186</v>
      </c>
      <c r="B5247" s="1232">
        <f>'Revenues 9-14'!C203</f>
        <v>547056</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547056</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29555</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56292</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85847</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1057178</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1057178</v>
      </c>
      <c r="C5326" s="14" t="s">
        <v>672</v>
      </c>
      <c r="D5326" s="14" t="str">
        <f t="shared" si="82"/>
        <v>Error?</v>
      </c>
    </row>
    <row r="5327" spans="1:4" x14ac:dyDescent="0.2">
      <c r="A5327" s="55">
        <v>5266</v>
      </c>
      <c r="B5327" s="1232">
        <f>'Revenues 9-14'!C275</f>
        <v>7030735</v>
      </c>
      <c r="C5327" s="14" t="s">
        <v>672</v>
      </c>
      <c r="D5327" s="14" t="str">
        <f t="shared" si="82"/>
        <v>Error?</v>
      </c>
    </row>
    <row r="5328" spans="1:4" x14ac:dyDescent="0.2">
      <c r="A5328" s="55">
        <v>5267</v>
      </c>
      <c r="B5328" s="1232">
        <f>'Revenues 9-14'!D5</f>
        <v>252641</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252641</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49000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49000</v>
      </c>
      <c r="C5339" s="14" t="s">
        <v>672</v>
      </c>
      <c r="D5339" s="14" t="str">
        <f t="shared" si="82"/>
        <v>Error?</v>
      </c>
    </row>
    <row r="5340" spans="1:4" x14ac:dyDescent="0.2">
      <c r="A5340" s="55">
        <v>5279</v>
      </c>
      <c r="B5340" s="1232">
        <f>'Revenues 9-14'!D65</f>
        <v>3072</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3072</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1839</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18</v>
      </c>
      <c r="D5354" s="14" t="str">
        <f t="shared" si="82"/>
        <v>Error?</v>
      </c>
    </row>
    <row r="5355" spans="1:4" x14ac:dyDescent="0.2">
      <c r="A5355" s="55">
        <v>5294</v>
      </c>
      <c r="B5355" s="1232">
        <f>'Revenues 9-14'!D108</f>
        <v>1857</v>
      </c>
      <c r="C5355" s="14" t="s">
        <v>672</v>
      </c>
      <c r="D5355" s="14" t="str">
        <f t="shared" si="82"/>
        <v>Error?</v>
      </c>
    </row>
    <row r="5356" spans="1:4" x14ac:dyDescent="0.2">
      <c r="A5356" s="55">
        <v>5295</v>
      </c>
      <c r="B5356" s="1232">
        <f>'Revenues 9-14'!D109</f>
        <v>306570</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25000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25000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25000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331570</v>
      </c>
      <c r="C5508" s="14" t="s">
        <v>672</v>
      </c>
      <c r="D5508" s="14" t="str">
        <f t="shared" si="85"/>
        <v>Error?</v>
      </c>
    </row>
    <row r="5509" spans="1:4" x14ac:dyDescent="0.2">
      <c r="A5509" s="55">
        <v>5448</v>
      </c>
      <c r="B5509" s="1232">
        <f>'Revenues 9-14'!E5</f>
        <v>136130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136130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389</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389</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136519</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136519</v>
      </c>
      <c r="C5552" s="14" t="s">
        <v>672</v>
      </c>
      <c r="D5552" s="14" t="str">
        <f t="shared" si="85"/>
        <v>Error?</v>
      </c>
    </row>
    <row r="5553" spans="1:4" x14ac:dyDescent="0.2">
      <c r="A5553" s="55">
        <v>5492</v>
      </c>
      <c r="B5553" s="1232">
        <f>'Revenues 9-14'!F5</f>
        <v>201237</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201237</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2826</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2826</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204063</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190754</v>
      </c>
      <c r="D5615" s="14" t="str">
        <f t="shared" si="86"/>
        <v>Error?</v>
      </c>
    </row>
    <row r="5616" spans="1:4" x14ac:dyDescent="0.2">
      <c r="A5616" s="83">
        <v>5555</v>
      </c>
      <c r="D5616" s="14" t="str">
        <f t="shared" si="86"/>
        <v>OK</v>
      </c>
    </row>
    <row r="5617" spans="1:4" x14ac:dyDescent="0.2">
      <c r="A5617" s="55">
        <v>5556</v>
      </c>
      <c r="B5617" s="1232">
        <f>'Revenues 9-14'!F152</f>
        <v>65794</v>
      </c>
      <c r="D5617" s="14" t="str">
        <f t="shared" si="86"/>
        <v>Error?</v>
      </c>
    </row>
    <row r="5618" spans="1:4" x14ac:dyDescent="0.2">
      <c r="A5618" s="55">
        <v>5557</v>
      </c>
      <c r="B5618" s="1232">
        <f>'Revenues 9-14'!F154</f>
        <v>256548</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256548</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256548</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460611</v>
      </c>
      <c r="C5720" s="14" t="s">
        <v>672</v>
      </c>
      <c r="D5720" s="14" t="str">
        <f t="shared" si="88"/>
        <v>Error?</v>
      </c>
    </row>
    <row r="5721" spans="1:4" x14ac:dyDescent="0.2">
      <c r="A5721" s="55">
        <v>5660</v>
      </c>
      <c r="B5721" s="1232">
        <f>'Revenues 9-14'!G5</f>
        <v>101099</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108686</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209785</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16100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16100</v>
      </c>
      <c r="C5730" s="14" t="s">
        <v>672</v>
      </c>
      <c r="D5730" s="14" t="str">
        <f t="shared" si="88"/>
        <v>Error?</v>
      </c>
    </row>
    <row r="5731" spans="1:4" x14ac:dyDescent="0.2">
      <c r="A5731" s="55">
        <v>5670</v>
      </c>
      <c r="B5731" s="1232">
        <f>'Revenues 9-14'!G65</f>
        <v>485</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485</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226370</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43130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43130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3592</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3592</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46722</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26334</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26334</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903</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903</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27237</v>
      </c>
      <c r="C6023" s="14" t="s">
        <v>672</v>
      </c>
      <c r="D6023" s="14" t="str">
        <f t="shared" si="93"/>
        <v>Error?</v>
      </c>
    </row>
    <row r="6024" spans="1:5" x14ac:dyDescent="0.2">
      <c r="A6024" s="55">
        <v>5963</v>
      </c>
      <c r="B6024" s="1232">
        <f>'Revenues 9-14'!G109</f>
        <v>226370</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46722</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27237</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74348</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47402</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936.77</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917</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917</v>
      </c>
      <c r="D6215" s="14" t="str">
        <f t="shared" si="96"/>
        <v>Error?</v>
      </c>
      <c r="E6215" s="14" t="s">
        <v>209</v>
      </c>
    </row>
    <row r="6216" spans="1:5" x14ac:dyDescent="0.2">
      <c r="A6216">
        <v>6155</v>
      </c>
      <c r="B6216" s="1232">
        <f>'Assets-Liab 5-6'!J41</f>
        <v>917</v>
      </c>
      <c r="D6216" s="14" t="str">
        <f t="shared" si="96"/>
        <v>Error?</v>
      </c>
      <c r="E6216" s="14" t="s">
        <v>209</v>
      </c>
    </row>
    <row r="6217" spans="1:5" x14ac:dyDescent="0.2">
      <c r="A6217">
        <v>6156</v>
      </c>
      <c r="B6217" s="1232">
        <f>'Assets-Liab 5-6'!J4</f>
        <v>917</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59641</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59641</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59641</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58724</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58724</v>
      </c>
      <c r="D6229" s="14" t="str">
        <f t="shared" si="96"/>
        <v>Error?</v>
      </c>
      <c r="E6229" s="14" t="s">
        <v>209</v>
      </c>
    </row>
    <row r="6230" spans="1:5" x14ac:dyDescent="0.2">
      <c r="A6230">
        <v>6169</v>
      </c>
      <c r="B6230" s="1232">
        <f>'Acct Summary 7-8'!J20</f>
        <v>917</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917</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917</v>
      </c>
      <c r="D6266" s="14" t="str">
        <f t="shared" si="96"/>
        <v>Error?</v>
      </c>
      <c r="E6266" s="14" t="s">
        <v>209</v>
      </c>
    </row>
    <row r="6267" spans="1:5" x14ac:dyDescent="0.2">
      <c r="A6267">
        <v>6206</v>
      </c>
      <c r="B6267" s="1232">
        <f>'Acct Summary 7-8'!C82</f>
        <v>246344</v>
      </c>
      <c r="D6267" s="14" t="str">
        <f t="shared" si="96"/>
        <v>Error?</v>
      </c>
      <c r="E6267" s="14" t="s">
        <v>209</v>
      </c>
    </row>
    <row r="6268" spans="1:5" x14ac:dyDescent="0.2">
      <c r="A6268">
        <v>6207</v>
      </c>
      <c r="B6268" s="1232">
        <f>'Acct Summary 7-8'!D82</f>
        <v>10195</v>
      </c>
      <c r="D6268" s="14" t="str">
        <f t="shared" si="96"/>
        <v>Error?</v>
      </c>
      <c r="E6268" s="14" t="s">
        <v>209</v>
      </c>
    </row>
    <row r="6269" spans="1:5" x14ac:dyDescent="0.2">
      <c r="A6269">
        <v>6208</v>
      </c>
      <c r="B6269" s="1232">
        <f>'Acct Summary 7-8'!E82</f>
        <v>81233</v>
      </c>
      <c r="D6269" s="14" t="str">
        <f t="shared" si="96"/>
        <v>Error?</v>
      </c>
      <c r="E6269" s="14" t="s">
        <v>209</v>
      </c>
    </row>
    <row r="6270" spans="1:5" x14ac:dyDescent="0.2">
      <c r="A6270">
        <v>6209</v>
      </c>
      <c r="B6270" s="1232">
        <f>'Acct Summary 7-8'!F82</f>
        <v>-1237</v>
      </c>
      <c r="D6270" s="14" t="str">
        <f t="shared" si="96"/>
        <v>Error?</v>
      </c>
      <c r="E6270" s="14" t="s">
        <v>209</v>
      </c>
    </row>
    <row r="6271" spans="1:5" x14ac:dyDescent="0.2">
      <c r="A6271">
        <v>6210</v>
      </c>
      <c r="B6271" s="1232">
        <f>'Acct Summary 7-8'!G82</f>
        <v>-13446</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646363</v>
      </c>
      <c r="D6273" s="14" t="str">
        <f t="shared" si="97"/>
        <v>Error?</v>
      </c>
      <c r="E6273" s="14" t="s">
        <v>209</v>
      </c>
    </row>
    <row r="6274" spans="1:5" x14ac:dyDescent="0.2">
      <c r="A6274">
        <v>6213</v>
      </c>
      <c r="B6274" s="1232">
        <f>'Acct Summary 7-8'!J82</f>
        <v>917</v>
      </c>
      <c r="D6274" s="14" t="str">
        <f t="shared" si="97"/>
        <v>Error?</v>
      </c>
      <c r="E6274" s="14" t="s">
        <v>209</v>
      </c>
    </row>
    <row r="6275" spans="1:5" x14ac:dyDescent="0.2">
      <c r="A6275">
        <v>6214</v>
      </c>
      <c r="B6275" s="1232">
        <f>'Acct Summary 7-8'!K82</f>
        <v>1646913</v>
      </c>
      <c r="D6275" s="14" t="str">
        <f t="shared" si="97"/>
        <v>Error?</v>
      </c>
      <c r="E6275" s="14" t="s">
        <v>209</v>
      </c>
    </row>
    <row r="6276" spans="1:5" x14ac:dyDescent="0.2">
      <c r="A6276">
        <v>6215</v>
      </c>
      <c r="B6276" s="1232">
        <f>'Acct Summary 7-8'!C83</f>
        <v>8.3394945875751206E-2</v>
      </c>
      <c r="D6276" s="14" t="str">
        <f t="shared" si="97"/>
        <v>Error?</v>
      </c>
      <c r="E6276" s="14" t="s">
        <v>209</v>
      </c>
    </row>
    <row r="6277" spans="1:5" x14ac:dyDescent="0.2">
      <c r="A6277">
        <v>6216</v>
      </c>
      <c r="B6277" s="1232">
        <f>'Acct Summary 7-8'!D83</f>
        <v>1.9395957193816885E-2</v>
      </c>
      <c r="D6277" s="14" t="str">
        <f t="shared" si="97"/>
        <v>Error?</v>
      </c>
      <c r="E6277" s="14" t="s">
        <v>209</v>
      </c>
    </row>
    <row r="6278" spans="1:5" x14ac:dyDescent="0.2">
      <c r="A6278">
        <v>6217</v>
      </c>
      <c r="B6278" s="1232">
        <f>'Acct Summary 7-8'!E83</f>
        <v>0.54857138998250954</v>
      </c>
      <c r="D6278" s="14" t="str">
        <f t="shared" si="97"/>
        <v>Error?</v>
      </c>
      <c r="E6278" s="14" t="s">
        <v>209</v>
      </c>
    </row>
    <row r="6279" spans="1:5" x14ac:dyDescent="0.2">
      <c r="A6279">
        <v>6218</v>
      </c>
      <c r="B6279" s="1232">
        <f>'Acct Summary 7-8'!F83</f>
        <v>-2.6933050576219229E-3</v>
      </c>
      <c r="D6279" s="14" t="str">
        <f t="shared" si="97"/>
        <v>Error?</v>
      </c>
      <c r="E6279" s="14" t="s">
        <v>209</v>
      </c>
    </row>
    <row r="6280" spans="1:5" x14ac:dyDescent="0.2">
      <c r="A6280">
        <v>6219</v>
      </c>
      <c r="B6280" s="1232">
        <f>'Acct Summary 7-8'!G83</f>
        <v>-0.42423095125414101</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0.5123249581690944</v>
      </c>
      <c r="D6282" s="14" t="str">
        <f t="shared" si="97"/>
        <v>Error?</v>
      </c>
      <c r="E6282" s="14" t="s">
        <v>209</v>
      </c>
    </row>
    <row r="6283" spans="1:5" x14ac:dyDescent="0.2">
      <c r="A6283">
        <v>6222</v>
      </c>
      <c r="B6283" s="1232">
        <f>'Acct Summary 7-8'!J83</f>
        <v>1</v>
      </c>
      <c r="D6283" s="14" t="str">
        <f t="shared" si="97"/>
        <v>Error?</v>
      </c>
      <c r="E6283" s="14" t="s">
        <v>209</v>
      </c>
    </row>
    <row r="6284" spans="1:5" x14ac:dyDescent="0.2">
      <c r="A6284">
        <v>6223</v>
      </c>
      <c r="B6284" s="1232">
        <f>'Acct Summary 7-8'!K83</f>
        <v>0.98358925722844903</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59406</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59406</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235</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235</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59641</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1529</v>
      </c>
      <c r="D7016" s="14" t="str">
        <f t="shared" si="108"/>
        <v>Error?</v>
      </c>
    </row>
    <row r="7017" spans="1:4" x14ac:dyDescent="0.2">
      <c r="A7017">
        <v>6956</v>
      </c>
      <c r="B7017" s="1232">
        <f>'Expenditures 15-22'!K111</f>
        <v>1529</v>
      </c>
      <c r="D7017" s="14" t="str">
        <f t="shared" si="108"/>
        <v>Error?</v>
      </c>
    </row>
    <row r="7018" spans="1:4" x14ac:dyDescent="0.2">
      <c r="A7018">
        <v>6957</v>
      </c>
      <c r="B7018" s="1232">
        <f>'Expenditures 15-22'!H112</f>
        <v>1529</v>
      </c>
      <c r="D7018" s="14" t="str">
        <f t="shared" si="108"/>
        <v>Error?</v>
      </c>
    </row>
    <row r="7019" spans="1:4" x14ac:dyDescent="0.2">
      <c r="A7019">
        <v>6958</v>
      </c>
      <c r="B7019" s="1232">
        <f>'Expenditures 15-22'!K112</f>
        <v>1529</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58724</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59641</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57693</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57693</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1031</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1031</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1031</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57693</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58724</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1031</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57693</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58724</v>
      </c>
      <c r="D7224" s="14" t="str">
        <f t="shared" si="111"/>
        <v>Error?</v>
      </c>
    </row>
    <row r="7225" spans="1:4" x14ac:dyDescent="0.2">
      <c r="A7225">
        <v>7164</v>
      </c>
      <c r="B7225" s="1232">
        <f>'Expenditures 15-22'!K332</f>
        <v>917</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247684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19883</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20000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1833</v>
      </c>
    </row>
    <row r="7757" spans="1:6" x14ac:dyDescent="0.2">
      <c r="A7757">
        <v>7696</v>
      </c>
      <c r="B7757" s="1232">
        <f>'Aud Quest 2'!E85</f>
        <v>0</v>
      </c>
      <c r="D7757" s="14" t="str">
        <f t="shared" si="127"/>
        <v>Error?</v>
      </c>
      <c r="E7757" s="24" t="s">
        <v>1649</v>
      </c>
      <c r="F7757" t="s">
        <v>1833</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1854</v>
      </c>
    </row>
    <row r="7765" spans="1:5" x14ac:dyDescent="0.2">
      <c r="A7765">
        <v>7704</v>
      </c>
      <c r="B7765" s="1232">
        <f>'Revenues 9-14'!C261</f>
        <v>0</v>
      </c>
      <c r="D7765" s="14" t="str">
        <f t="shared" si="127"/>
        <v>Error?</v>
      </c>
      <c r="E7765" s="24" t="s">
        <v>1863</v>
      </c>
    </row>
    <row r="7766" spans="1:5" x14ac:dyDescent="0.2">
      <c r="A7766">
        <v>7705</v>
      </c>
      <c r="B7766" s="1232">
        <f>'Revenues 9-14'!D261</f>
        <v>0</v>
      </c>
      <c r="D7766" s="14" t="str">
        <f t="shared" si="127"/>
        <v>Error?</v>
      </c>
      <c r="E7766" s="24" t="s">
        <v>1863</v>
      </c>
    </row>
    <row r="7767" spans="1:5" x14ac:dyDescent="0.2">
      <c r="A7767" s="812">
        <v>7706</v>
      </c>
      <c r="E7767" s="24"/>
    </row>
    <row r="7768" spans="1:5" x14ac:dyDescent="0.2">
      <c r="A7768">
        <v>7707</v>
      </c>
      <c r="B7768" s="1232">
        <f>'Revenues 9-14'!F261</f>
        <v>0</v>
      </c>
      <c r="D7768" s="14" t="str">
        <f t="shared" si="127"/>
        <v>Error?</v>
      </c>
      <c r="E7768" s="24" t="s">
        <v>1863</v>
      </c>
    </row>
    <row r="7769" spans="1:5" x14ac:dyDescent="0.2">
      <c r="A7769">
        <v>7708</v>
      </c>
      <c r="B7769" s="1232">
        <f>'Revenues 9-14'!G261</f>
        <v>0</v>
      </c>
      <c r="D7769" s="14" t="str">
        <f t="shared" si="127"/>
        <v>Error?</v>
      </c>
      <c r="E7769" s="24" t="s">
        <v>1863</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1864</v>
      </c>
    </row>
    <row r="7773" spans="1:5" x14ac:dyDescent="0.2">
      <c r="A7773">
        <v>7712</v>
      </c>
      <c r="B7773" s="1232">
        <f>'Rest Tax Levies-Tort Im 26'!J22</f>
        <v>0</v>
      </c>
      <c r="D7773" s="14" t="str">
        <f t="shared" si="127"/>
        <v>Error?</v>
      </c>
      <c r="E7773" s="24" t="s">
        <v>2085</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7</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Sec-2 (2)</vt:lpstr>
      <vt:lpstr>SF&amp;QC Sec-3</vt:lpstr>
      <vt:lpstr>SSPAF</vt:lpstr>
      <vt:lpstr>CAP</vt:lpstr>
      <vt:lpstr>CAP (2)</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2016-10-10T19:44:20Z</cp:lastPrinted>
  <dcterms:created xsi:type="dcterms:W3CDTF">2003-10-29T19:06:34Z</dcterms:created>
  <dcterms:modified xsi:type="dcterms:W3CDTF">2016-10-27T20:14:55Z</dcterms:modified>
</cp:coreProperties>
</file>